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3-00\110810\400-Engineering\Traffic\EngData\"/>
    </mc:Choice>
  </mc:AlternateContent>
  <xr:revisionPtr revIDLastSave="0" documentId="13_ncr:1_{69F68C67-3E63-4B72-B9C1-C49ECA936C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_xlnm.Print_Area" localSheetId="0">SUBSUMMARY!$B$7:$AE$61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1" i="1" l="1"/>
  <c r="Q61" i="1"/>
  <c r="R56" i="1"/>
  <c r="Q56" i="1"/>
  <c r="O56" i="1"/>
  <c r="E25" i="1"/>
  <c r="E26" i="1" s="1"/>
  <c r="E27" i="1" s="1"/>
  <c r="E49" i="1"/>
  <c r="E50" i="1" s="1"/>
  <c r="E42" i="1"/>
  <c r="E43" i="1" s="1"/>
  <c r="E44" i="1" s="1"/>
  <c r="E45" i="1" s="1"/>
  <c r="E46" i="1" s="1"/>
  <c r="E47" i="1" s="1"/>
  <c r="E39" i="1"/>
  <c r="E40" i="1" s="1"/>
  <c r="E34" i="1"/>
  <c r="E35" i="1" s="1"/>
  <c r="E29" i="1"/>
  <c r="E30" i="1" s="1"/>
  <c r="E31" i="1" s="1"/>
  <c r="E32" i="1" s="1"/>
  <c r="M23" i="1"/>
  <c r="O61" i="1" l="1"/>
  <c r="P55" i="1"/>
  <c r="Q55" i="1"/>
  <c r="R55" i="1"/>
  <c r="L52" i="1"/>
  <c r="K52" i="1"/>
  <c r="O42" i="1"/>
  <c r="O39" i="1"/>
  <c r="L37" i="1"/>
  <c r="K37" i="1"/>
  <c r="O24" i="1"/>
  <c r="O55" i="1" l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Q298" i="1"/>
  <c r="P298" i="1"/>
  <c r="O298" i="1"/>
  <c r="N298" i="1"/>
  <c r="M298" i="1"/>
  <c r="L298" i="1"/>
  <c r="K298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AE61" i="1"/>
  <c r="AD61" i="1"/>
  <c r="AC61" i="1"/>
  <c r="AB61" i="1"/>
  <c r="D221" i="1" l="1"/>
  <c r="D142" i="1"/>
  <c r="D63" i="1"/>
  <c r="D7" i="1" l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AC237" i="1"/>
  <c r="AD237" i="1"/>
  <c r="AE237" i="1"/>
  <c r="AE298" i="1" s="1"/>
  <c r="L237" i="1"/>
  <c r="K237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L158" i="1"/>
  <c r="K158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L79" i="1"/>
  <c r="K79" i="1"/>
  <c r="M61" i="1"/>
  <c r="N23" i="1"/>
  <c r="N61" i="1" s="1"/>
  <c r="S23" i="1"/>
  <c r="S61" i="1" s="1"/>
  <c r="T23" i="1"/>
  <c r="T61" i="1" s="1"/>
  <c r="U23" i="1"/>
  <c r="U61" i="1" s="1"/>
  <c r="V23" i="1"/>
  <c r="V61" i="1" s="1"/>
  <c r="W23" i="1"/>
  <c r="W61" i="1" s="1"/>
  <c r="X23" i="1"/>
  <c r="X61" i="1" s="1"/>
  <c r="Y23" i="1"/>
  <c r="Y61" i="1" s="1"/>
  <c r="Z23" i="1"/>
  <c r="Z61" i="1" s="1"/>
  <c r="AA23" i="1"/>
  <c r="AA61" i="1" s="1"/>
  <c r="AB23" i="1"/>
  <c r="AC23" i="1"/>
  <c r="AD23" i="1"/>
  <c r="AE23" i="1"/>
  <c r="L23" i="1"/>
  <c r="L61" i="1" s="1"/>
  <c r="K23" i="1"/>
  <c r="K61" i="1" s="1"/>
  <c r="AE225" i="1" l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L11" i="1" l="1"/>
  <c r="M11" i="1"/>
  <c r="N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<sst xmlns="http://schemas.openxmlformats.org/spreadsheetml/2006/main" count="201" uniqueCount="82">
  <si>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</si>
  <si>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</si>
  <si>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</si>
  <si>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</si>
  <si>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</si>
  <si>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</si>
  <si>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</si>
  <si>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</si>
  <si>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</si>
  <si>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</si>
  <si>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</si>
  <si>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</si>
  <si>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</si>
  <si>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</si>
  <si>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</si>
  <si>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</si>
  <si>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</si>
  <si>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</si>
  <si>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</si>
  <si>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</si>
  <si>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</si>
  <si>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</si>
  <si>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</si>
  <si>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620e00500</t>
  </si>
  <si>
    <t>621e00100</t>
  </si>
  <si>
    <t xml:space="preserve">, WHITE </t>
  </si>
  <si>
    <t>, YELLOW</t>
  </si>
  <si>
    <t>WE-1</t>
  </si>
  <si>
    <t>YE-1</t>
  </si>
  <si>
    <t>WE-2</t>
  </si>
  <si>
    <t>YE-2</t>
  </si>
  <si>
    <t>WE-3</t>
  </si>
  <si>
    <t>YE-3</t>
  </si>
  <si>
    <t>WE-4</t>
  </si>
  <si>
    <t>YE-4</t>
  </si>
  <si>
    <t>WE-5</t>
  </si>
  <si>
    <t>YE-5</t>
  </si>
  <si>
    <t>WE-6</t>
  </si>
  <si>
    <t>YE-6</t>
  </si>
  <si>
    <t>WE-7</t>
  </si>
  <si>
    <t>YE-7</t>
  </si>
  <si>
    <t>WE-8</t>
  </si>
  <si>
    <t>YE-8</t>
  </si>
  <si>
    <t>WE-9</t>
  </si>
  <si>
    <t>YE-9</t>
  </si>
  <si>
    <t>WE-10</t>
  </si>
  <si>
    <t>YE-10</t>
  </si>
  <si>
    <t>, TYPE C (WHITE)</t>
  </si>
  <si>
    <t>620e11000</t>
  </si>
  <si>
    <t>,TYPE C (WHITE)</t>
  </si>
  <si>
    <t>FT/MI</t>
  </si>
  <si>
    <t>BL</t>
  </si>
  <si>
    <t>RT</t>
  </si>
  <si>
    <t>LT</t>
  </si>
  <si>
    <t>TOTAL FEET</t>
  </si>
  <si>
    <t>TOTAL MILES</t>
  </si>
  <si>
    <t>56+68</t>
  </si>
  <si>
    <t>66+79</t>
  </si>
  <si>
    <t>66+91</t>
  </si>
  <si>
    <t>68+0</t>
  </si>
  <si>
    <t>72+43</t>
  </si>
  <si>
    <t>80+00</t>
  </si>
  <si>
    <t>53+46</t>
  </si>
  <si>
    <t>65+00</t>
  </si>
  <si>
    <t>66+87</t>
  </si>
  <si>
    <t>72+20</t>
  </si>
  <si>
    <t>77+00</t>
  </si>
  <si>
    <t>68+00</t>
  </si>
  <si>
    <t>82+72</t>
  </si>
  <si>
    <t>82+90</t>
  </si>
  <si>
    <t>72+71</t>
  </si>
  <si>
    <t>66+62</t>
  </si>
  <si>
    <t>72+09</t>
  </si>
  <si>
    <t>RAMP E-S</t>
  </si>
  <si>
    <t>RAMP W-N</t>
  </si>
  <si>
    <t>850E20010</t>
  </si>
  <si>
    <t>850E10010</t>
  </si>
  <si>
    <t>807E12010</t>
  </si>
  <si>
    <t>WET REFLECTIVE EPOXY PAVEMENT MARKING, EDGE LINE, 6", WHITE</t>
  </si>
  <si>
    <t>WET REFLECTIVE EPOXY PAVEMENT MARKING, EDGE LINE, 6", YELLOW</t>
  </si>
  <si>
    <t>GROOVING FOR 6" RECESSED PAVEMENT MARKING, (ASPHALT)</t>
  </si>
  <si>
    <t>GROOVING FOR 6" RECESSED PAVEMENT MARKING, (CONCRETE)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</si>
</sst>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0" fontId="4" fillId="0" borderId="10" xfId="0" quotePrefix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61</xdr:row>
      <xdr:rowOff>0</xdr:rowOff>
    </xdr:from>
    <xdr:to>
      <xdr:col>44</xdr:col>
      <xdr:colOff>161925</xdr:colOff>
      <xdr:row>61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61</xdr:row>
      <xdr:rowOff>0</xdr:rowOff>
    </xdr:from>
    <xdr:to>
      <xdr:col>44</xdr:col>
      <xdr:colOff>161925</xdr:colOff>
      <xdr:row>61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61</xdr:row>
      <xdr:rowOff>0</xdr:rowOff>
    </xdr:from>
    <xdr:to>
      <xdr:col>44</xdr:col>
      <xdr:colOff>161925</xdr:colOff>
      <xdr:row>61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61</xdr:row>
      <xdr:rowOff>0</xdr:rowOff>
    </xdr:from>
    <xdr:to>
      <xdr:col>44</xdr:col>
      <xdr:colOff>161925</xdr:colOff>
      <xdr:row>61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61</xdr:row>
      <xdr:rowOff>0</xdr:rowOff>
    </xdr:from>
    <xdr:to>
      <xdr:col>44</xdr:col>
      <xdr:colOff>161925</xdr:colOff>
      <xdr:row>61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61</xdr:row>
      <xdr:rowOff>0</xdr:rowOff>
    </xdr:from>
    <xdr:to>
      <xdr:col>44</xdr:col>
      <xdr:colOff>161925</xdr:colOff>
      <xdr:row>61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61</xdr:row>
      <xdr:rowOff>0</xdr:rowOff>
    </xdr:from>
    <xdr:to>
      <xdr:col>44</xdr:col>
      <xdr:colOff>161925</xdr:colOff>
      <xdr:row>61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61</xdr:row>
      <xdr:rowOff>0</xdr:rowOff>
    </xdr:from>
    <xdr:to>
      <xdr:col>44</xdr:col>
      <xdr:colOff>161925</xdr:colOff>
      <xdr:row>61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61</xdr:row>
      <xdr:rowOff>0</xdr:rowOff>
    </xdr:from>
    <xdr:to>
      <xdr:col>44</xdr:col>
      <xdr:colOff>161925</xdr:colOff>
      <xdr:row>61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61</xdr:row>
      <xdr:rowOff>0</xdr:rowOff>
    </xdr:from>
    <xdr:to>
      <xdr:col>44</xdr:col>
      <xdr:colOff>161925</xdr:colOff>
      <xdr:row>61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61</xdr:row>
      <xdr:rowOff>0</xdr:rowOff>
    </xdr:from>
    <xdr:to>
      <xdr:col>43</xdr:col>
      <xdr:colOff>66675</xdr:colOff>
      <xdr:row>61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98"/>
  <sheetViews>
    <sheetView showGridLines="0" tabSelected="1" zoomScaleNormal="100" workbookViewId="0">
      <selection activeCell="R8" sqref="R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73" t="str">
        <f>"SUBSUMMARY SHEET " &amp; B8</f>
        <v>SUBSUMMARY SHEET 54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v>54</v>
      </c>
      <c r="D8" s="47" t="s">
        <v>7</v>
      </c>
      <c r="E8" s="47"/>
      <c r="F8" s="47"/>
      <c r="G8" s="47"/>
      <c r="H8" s="47"/>
      <c r="I8" s="47"/>
      <c r="J8" s="47"/>
      <c r="K8" s="24" t="s">
        <v>23</v>
      </c>
      <c r="L8" s="24" t="s">
        <v>48</v>
      </c>
      <c r="M8" s="24" t="s">
        <v>24</v>
      </c>
      <c r="N8" s="24"/>
      <c r="O8" s="24" t="s">
        <v>77</v>
      </c>
      <c r="P8" s="24" t="s">
        <v>77</v>
      </c>
      <c r="Q8" s="24" t="s">
        <v>76</v>
      </c>
      <c r="R8" s="24" t="s">
        <v>75</v>
      </c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51" t="s">
        <v>8</v>
      </c>
      <c r="E9" s="51"/>
      <c r="F9" s="51"/>
      <c r="G9" s="51"/>
      <c r="H9" s="51"/>
      <c r="I9" s="51"/>
      <c r="J9" s="51"/>
      <c r="K9" s="20" t="s">
        <v>47</v>
      </c>
      <c r="L9" s="20" t="s">
        <v>49</v>
      </c>
      <c r="M9" s="20"/>
      <c r="N9" s="20"/>
      <c r="O9" s="20" t="s">
        <v>25</v>
      </c>
      <c r="P9" s="20" t="s">
        <v>26</v>
      </c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8" t="s">
        <v>10</v>
      </c>
      <c r="D10" s="52" t="s">
        <v>20</v>
      </c>
      <c r="E10" s="52" t="s">
        <v>21</v>
      </c>
      <c r="F10" s="55" t="s">
        <v>0</v>
      </c>
      <c r="G10" s="56"/>
      <c r="H10" s="56"/>
      <c r="I10" s="56"/>
      <c r="J10" s="57"/>
      <c r="K10" s="7" t="str">
        <f t="shared" ref="K10:AE10" si="0">IF(OR(TRIM(K8)=0,TRIM(K8)=""),"",IF(IFERROR(TRIM(INDEX(QryItemNamed,MATCH(TRIM(K8),ITEM,0),2)),"")="Y","SPECIAL",LEFT(IFERROR(TRIM(INDEX(ITEM,MATCH(TRIM(K8),ITEM,0))),""),3)))</f>
        <v>620</v>
      </c>
      <c r="L10" s="8" t="str">
        <f t="shared" si="0"/>
        <v>620</v>
      </c>
      <c r="M10" s="8" t="str">
        <f t="shared" si="0"/>
        <v>621</v>
      </c>
      <c r="N10" s="8" t="str">
        <f t="shared" si="0"/>
        <v/>
      </c>
      <c r="O10" s="8">
        <v>807</v>
      </c>
      <c r="P10" s="8">
        <v>807</v>
      </c>
      <c r="Q10" s="8">
        <v>850</v>
      </c>
      <c r="R10" s="8">
        <v>850</v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49"/>
      <c r="D11" s="53"/>
      <c r="E11" s="53"/>
      <c r="F11" s="58"/>
      <c r="G11" s="59"/>
      <c r="H11" s="59"/>
      <c r="I11" s="59"/>
      <c r="J11" s="60"/>
      <c r="K11" s="44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DELINEATOR, POST GROUND MOUNTED, TYPE C (WHITE)</v>
      </c>
      <c r="L11" s="45" t="str">
        <f t="shared" si="1"/>
        <v>DELINEATOR, BRACKET MOUNTED,TYPE C (WHITE)</v>
      </c>
      <c r="M11" s="45" t="str">
        <f t="shared" si="1"/>
        <v>RPM</v>
      </c>
      <c r="N11" s="45" t="str">
        <f t="shared" si="1"/>
        <v/>
      </c>
      <c r="O11" s="45" t="s">
        <v>78</v>
      </c>
      <c r="P11" s="45" t="s">
        <v>79</v>
      </c>
      <c r="Q11" s="45" t="s">
        <v>80</v>
      </c>
      <c r="R11" s="45" t="s">
        <v>81</v>
      </c>
      <c r="S11" s="45" t="str">
        <f t="shared" si="1"/>
        <v/>
      </c>
      <c r="T11" s="45" t="str">
        <f t="shared" si="1"/>
        <v/>
      </c>
      <c r="U11" s="45" t="str">
        <f t="shared" si="1"/>
        <v/>
      </c>
      <c r="V11" s="45" t="str">
        <f t="shared" si="1"/>
        <v/>
      </c>
      <c r="W11" s="45" t="str">
        <f t="shared" si="1"/>
        <v/>
      </c>
      <c r="X11" s="45" t="str">
        <f t="shared" si="1"/>
        <v/>
      </c>
      <c r="Y11" s="45" t="str">
        <f t="shared" si="1"/>
        <v/>
      </c>
      <c r="Z11" s="45" t="str">
        <f t="shared" si="1"/>
        <v/>
      </c>
      <c r="AA11" s="45" t="str">
        <f t="shared" si="1"/>
        <v/>
      </c>
      <c r="AB11" s="45" t="str">
        <f t="shared" si="1"/>
        <v/>
      </c>
      <c r="AC11" s="45" t="str">
        <f t="shared" si="1"/>
        <v/>
      </c>
      <c r="AD11" s="45" t="str">
        <f t="shared" si="1"/>
        <v/>
      </c>
      <c r="AE11" s="45" t="str">
        <f t="shared" si="1"/>
        <v/>
      </c>
    </row>
    <row r="12" spans="1:38" ht="12.75" customHeight="1" x14ac:dyDescent="0.2">
      <c r="B12" s="49"/>
      <c r="D12" s="53"/>
      <c r="E12" s="53"/>
      <c r="F12" s="58"/>
      <c r="G12" s="59"/>
      <c r="H12" s="59"/>
      <c r="I12" s="59"/>
      <c r="J12" s="60"/>
      <c r="K12" s="44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</row>
    <row r="13" spans="1:38" ht="12.75" customHeight="1" x14ac:dyDescent="0.2">
      <c r="B13" s="49"/>
      <c r="D13" s="53"/>
      <c r="E13" s="53"/>
      <c r="F13" s="58"/>
      <c r="G13" s="59"/>
      <c r="H13" s="59"/>
      <c r="I13" s="59"/>
      <c r="J13" s="60"/>
      <c r="K13" s="44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1:38" ht="12.75" customHeight="1" x14ac:dyDescent="0.2">
      <c r="B14" s="49"/>
      <c r="D14" s="53"/>
      <c r="E14" s="53"/>
      <c r="F14" s="58"/>
      <c r="G14" s="59"/>
      <c r="H14" s="59"/>
      <c r="I14" s="59"/>
      <c r="J14" s="60"/>
      <c r="K14" s="44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8" ht="12.75" customHeight="1" x14ac:dyDescent="0.2">
      <c r="B15" s="49"/>
      <c r="D15" s="53"/>
      <c r="E15" s="53"/>
      <c r="F15" s="58"/>
      <c r="G15" s="59"/>
      <c r="H15" s="59"/>
      <c r="I15" s="59"/>
      <c r="J15" s="60"/>
      <c r="K15" s="44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1:38" ht="12.75" customHeight="1" x14ac:dyDescent="0.2">
      <c r="B16" s="49"/>
      <c r="D16" s="53"/>
      <c r="E16" s="53"/>
      <c r="F16" s="58"/>
      <c r="G16" s="59"/>
      <c r="H16" s="59"/>
      <c r="I16" s="59"/>
      <c r="J16" s="60"/>
      <c r="K16" s="44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</row>
    <row r="17" spans="2:31" ht="12.75" customHeight="1" x14ac:dyDescent="0.2">
      <c r="B17" s="49"/>
      <c r="D17" s="53"/>
      <c r="E17" s="53"/>
      <c r="F17" s="58"/>
      <c r="G17" s="59"/>
      <c r="H17" s="59"/>
      <c r="I17" s="59"/>
      <c r="J17" s="60"/>
      <c r="K17" s="44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</row>
    <row r="18" spans="2:31" ht="12.75" customHeight="1" x14ac:dyDescent="0.2">
      <c r="B18" s="49"/>
      <c r="D18" s="53"/>
      <c r="E18" s="53"/>
      <c r="F18" s="58"/>
      <c r="G18" s="59"/>
      <c r="H18" s="59"/>
      <c r="I18" s="59"/>
      <c r="J18" s="60"/>
      <c r="K18" s="44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</row>
    <row r="19" spans="2:31" ht="12.75" customHeight="1" x14ac:dyDescent="0.2">
      <c r="B19" s="49"/>
      <c r="D19" s="53"/>
      <c r="E19" s="53"/>
      <c r="F19" s="58"/>
      <c r="G19" s="59"/>
      <c r="H19" s="59"/>
      <c r="I19" s="59"/>
      <c r="J19" s="60"/>
      <c r="K19" s="44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2:31" ht="12.75" customHeight="1" x14ac:dyDescent="0.2">
      <c r="B20" s="49"/>
      <c r="D20" s="53"/>
      <c r="E20" s="53"/>
      <c r="F20" s="58"/>
      <c r="G20" s="59"/>
      <c r="H20" s="59"/>
      <c r="I20" s="59"/>
      <c r="J20" s="60"/>
      <c r="K20" s="44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</row>
    <row r="21" spans="2:31" ht="12.75" customHeight="1" x14ac:dyDescent="0.2">
      <c r="B21" s="49"/>
      <c r="D21" s="53"/>
      <c r="E21" s="53"/>
      <c r="F21" s="58"/>
      <c r="G21" s="59"/>
      <c r="H21" s="59"/>
      <c r="I21" s="59"/>
      <c r="J21" s="60"/>
      <c r="K21" s="44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2:31" ht="12.75" customHeight="1" x14ac:dyDescent="0.2">
      <c r="B22" s="49"/>
      <c r="D22" s="53"/>
      <c r="E22" s="53"/>
      <c r="F22" s="58"/>
      <c r="G22" s="59"/>
      <c r="H22" s="59"/>
      <c r="I22" s="59"/>
      <c r="J22" s="60"/>
      <c r="K22" s="44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</row>
    <row r="23" spans="2:31" ht="12.75" customHeight="1" thickBot="1" x14ac:dyDescent="0.25">
      <c r="B23" s="50"/>
      <c r="D23" s="54"/>
      <c r="E23" s="54"/>
      <c r="F23" s="61"/>
      <c r="G23" s="62"/>
      <c r="H23" s="62"/>
      <c r="I23" s="62"/>
      <c r="J23" s="63"/>
      <c r="K23" s="9" t="str">
        <f t="shared" ref="K23:AE23" si="2">IF(OR(TRIM(K8)=0,TRIM(K8)=""),"",IFERROR(TRIM(INDEX(QryItemNamed,MATCH(TRIM(K8),ITEM,0),3)),""))</f>
        <v>EACH</v>
      </c>
      <c r="L23" s="10" t="str">
        <f t="shared" si="2"/>
        <v>EACH</v>
      </c>
      <c r="M23" s="10" t="str">
        <f>IF(OR(TRIM(M8)=0,TRIM(M8)=""),"",IFERROR(TRIM(INDEX(QryItemNamed,MATCH(TRIM(M8),ITEM,0),3)),""))</f>
        <v>EACH</v>
      </c>
      <c r="N23" s="10" t="str">
        <f t="shared" si="2"/>
        <v/>
      </c>
      <c r="O23" s="10" t="s">
        <v>50</v>
      </c>
      <c r="P23" s="10" t="s">
        <v>50</v>
      </c>
      <c r="Q23" s="10" t="s">
        <v>50</v>
      </c>
      <c r="R23" s="10" t="s">
        <v>50</v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>
        <v>1</v>
      </c>
      <c r="D24" s="11" t="s">
        <v>27</v>
      </c>
      <c r="E24" s="11">
        <v>55</v>
      </c>
      <c r="F24" s="12" t="s">
        <v>56</v>
      </c>
      <c r="G24" s="13" t="s">
        <v>51</v>
      </c>
      <c r="H24" s="11" t="s">
        <v>1</v>
      </c>
      <c r="I24" s="12" t="s">
        <v>57</v>
      </c>
      <c r="J24" s="14" t="s">
        <v>51</v>
      </c>
      <c r="K24" s="13"/>
      <c r="L24" s="11"/>
      <c r="M24" s="11"/>
      <c r="N24" s="11"/>
      <c r="O24" s="11">
        <f>CEILING(1010.9106,1)</f>
        <v>1011</v>
      </c>
      <c r="P24" s="11"/>
      <c r="Q24" s="11">
        <v>1011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28</v>
      </c>
      <c r="E25" s="15">
        <f>E24</f>
        <v>55</v>
      </c>
      <c r="F25" s="16" t="s">
        <v>56</v>
      </c>
      <c r="G25" s="17" t="s">
        <v>52</v>
      </c>
      <c r="H25" s="15" t="s">
        <v>1</v>
      </c>
      <c r="I25" s="16" t="s">
        <v>58</v>
      </c>
      <c r="J25" s="18" t="s">
        <v>52</v>
      </c>
      <c r="K25" s="17"/>
      <c r="L25" s="15"/>
      <c r="M25" s="15"/>
      <c r="N25" s="15"/>
      <c r="O25" s="15"/>
      <c r="P25" s="15">
        <v>1015</v>
      </c>
      <c r="Q25" s="15">
        <v>1015</v>
      </c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29</v>
      </c>
      <c r="E26" s="15">
        <f t="shared" ref="E26:E27" si="3">E25</f>
        <v>55</v>
      </c>
      <c r="F26" s="16" t="s">
        <v>57</v>
      </c>
      <c r="G26" s="17" t="s">
        <v>51</v>
      </c>
      <c r="H26" s="15" t="s">
        <v>1</v>
      </c>
      <c r="I26" s="16" t="s">
        <v>67</v>
      </c>
      <c r="J26" s="18" t="s">
        <v>51</v>
      </c>
      <c r="K26" s="17"/>
      <c r="L26" s="15"/>
      <c r="M26" s="15"/>
      <c r="N26" s="15"/>
      <c r="O26" s="15">
        <v>121</v>
      </c>
      <c r="P26" s="15"/>
      <c r="Q26" s="15"/>
      <c r="R26" s="15">
        <v>121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30</v>
      </c>
      <c r="E27" s="15">
        <f t="shared" si="3"/>
        <v>55</v>
      </c>
      <c r="F27" s="16" t="s">
        <v>58</v>
      </c>
      <c r="G27" s="17" t="s">
        <v>52</v>
      </c>
      <c r="H27" s="15" t="s">
        <v>1</v>
      </c>
      <c r="I27" s="16" t="s">
        <v>67</v>
      </c>
      <c r="J27" s="18" t="s">
        <v>52</v>
      </c>
      <c r="K27" s="17"/>
      <c r="L27" s="15"/>
      <c r="M27" s="15"/>
      <c r="N27" s="15"/>
      <c r="O27" s="15"/>
      <c r="P27" s="33">
        <v>108</v>
      </c>
      <c r="Q27" s="33"/>
      <c r="R27" s="33">
        <v>108</v>
      </c>
      <c r="S27" s="15"/>
      <c r="T27" s="33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31</v>
      </c>
      <c r="E29" s="15">
        <f>E24+1</f>
        <v>56</v>
      </c>
      <c r="F29" s="16" t="s">
        <v>59</v>
      </c>
      <c r="G29" s="17" t="s">
        <v>51</v>
      </c>
      <c r="H29" s="15" t="s">
        <v>1</v>
      </c>
      <c r="I29" s="16" t="s">
        <v>60</v>
      </c>
      <c r="J29" s="18" t="s">
        <v>51</v>
      </c>
      <c r="K29" s="17"/>
      <c r="L29" s="15"/>
      <c r="M29" s="15"/>
      <c r="N29" s="15"/>
      <c r="O29" s="15">
        <v>443</v>
      </c>
      <c r="P29" s="33"/>
      <c r="Q29" s="33"/>
      <c r="R29" s="33">
        <v>443</v>
      </c>
      <c r="S29" s="15"/>
      <c r="T29" s="33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32</v>
      </c>
      <c r="E30" s="15">
        <f>E29</f>
        <v>56</v>
      </c>
      <c r="F30" s="16" t="s">
        <v>59</v>
      </c>
      <c r="G30" s="17" t="s">
        <v>52</v>
      </c>
      <c r="H30" s="15" t="s">
        <v>1</v>
      </c>
      <c r="I30" s="16" t="s">
        <v>70</v>
      </c>
      <c r="J30" s="18" t="s">
        <v>52</v>
      </c>
      <c r="K30" s="17"/>
      <c r="L30" s="15"/>
      <c r="M30" s="15"/>
      <c r="N30" s="15"/>
      <c r="O30" s="15"/>
      <c r="P30" s="15">
        <v>466</v>
      </c>
      <c r="Q30" s="15"/>
      <c r="R30" s="15">
        <v>466</v>
      </c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33</v>
      </c>
      <c r="E31" s="15">
        <f t="shared" ref="E31:E32" si="4">E30</f>
        <v>56</v>
      </c>
      <c r="F31" s="16" t="s">
        <v>60</v>
      </c>
      <c r="G31" s="17" t="s">
        <v>51</v>
      </c>
      <c r="H31" s="15" t="s">
        <v>1</v>
      </c>
      <c r="I31" s="16" t="s">
        <v>61</v>
      </c>
      <c r="J31" s="18" t="s">
        <v>51</v>
      </c>
      <c r="K31" s="17"/>
      <c r="L31" s="15"/>
      <c r="M31" s="15"/>
      <c r="N31" s="15"/>
      <c r="O31" s="15">
        <v>757</v>
      </c>
      <c r="P31" s="15"/>
      <c r="Q31" s="15">
        <v>757</v>
      </c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34</v>
      </c>
      <c r="E32" s="15">
        <f t="shared" si="4"/>
        <v>56</v>
      </c>
      <c r="F32" s="16" t="s">
        <v>70</v>
      </c>
      <c r="G32" s="17" t="s">
        <v>52</v>
      </c>
      <c r="H32" s="15" t="s">
        <v>1</v>
      </c>
      <c r="I32" s="16" t="s">
        <v>61</v>
      </c>
      <c r="J32" s="18" t="s">
        <v>52</v>
      </c>
      <c r="K32" s="17"/>
      <c r="L32" s="15"/>
      <c r="M32" s="15"/>
      <c r="N32" s="15"/>
      <c r="O32" s="15"/>
      <c r="P32" s="15">
        <v>723</v>
      </c>
      <c r="Q32" s="15">
        <v>723</v>
      </c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35</v>
      </c>
      <c r="E34" s="15">
        <f>E24+2</f>
        <v>57</v>
      </c>
      <c r="F34" s="16" t="s">
        <v>61</v>
      </c>
      <c r="G34" s="17" t="s">
        <v>51</v>
      </c>
      <c r="H34" s="15" t="s">
        <v>1</v>
      </c>
      <c r="I34" s="16" t="s">
        <v>68</v>
      </c>
      <c r="J34" s="18" t="s">
        <v>51</v>
      </c>
      <c r="K34" s="17"/>
      <c r="L34" s="15"/>
      <c r="M34" s="15"/>
      <c r="N34" s="15"/>
      <c r="O34" s="15">
        <v>272</v>
      </c>
      <c r="P34" s="15"/>
      <c r="Q34" s="15">
        <v>272</v>
      </c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36</v>
      </c>
      <c r="E35" s="15">
        <f>E34</f>
        <v>57</v>
      </c>
      <c r="F35" s="16" t="s">
        <v>61</v>
      </c>
      <c r="G35" s="17" t="s">
        <v>52</v>
      </c>
      <c r="H35" s="15" t="s">
        <v>1</v>
      </c>
      <c r="I35" s="16" t="s">
        <v>68</v>
      </c>
      <c r="J35" s="18" t="s">
        <v>52</v>
      </c>
      <c r="K35" s="17"/>
      <c r="L35" s="15"/>
      <c r="M35" s="15"/>
      <c r="N35" s="15"/>
      <c r="O35" s="15"/>
      <c r="P35" s="33">
        <v>272</v>
      </c>
      <c r="Q35" s="15">
        <v>272</v>
      </c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33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1</v>
      </c>
      <c r="D37" s="64" t="s">
        <v>73</v>
      </c>
      <c r="E37" s="65"/>
      <c r="F37" s="16" t="s">
        <v>56</v>
      </c>
      <c r="G37" s="17"/>
      <c r="H37" s="15" t="s">
        <v>1</v>
      </c>
      <c r="I37" s="16" t="s">
        <v>68</v>
      </c>
      <c r="J37" s="18"/>
      <c r="K37" s="34">
        <f>CEILING(2115.984/200,1)</f>
        <v>11</v>
      </c>
      <c r="L37" s="33">
        <f>CEILING(493.487/200,1)</f>
        <v>3</v>
      </c>
      <c r="M37" s="33">
        <v>34</v>
      </c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33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>
        <v>1</v>
      </c>
      <c r="D39" s="15" t="s">
        <v>37</v>
      </c>
      <c r="E39" s="15">
        <f>E24+3</f>
        <v>58</v>
      </c>
      <c r="F39" s="16" t="s">
        <v>62</v>
      </c>
      <c r="G39" s="17" t="s">
        <v>51</v>
      </c>
      <c r="H39" s="15" t="s">
        <v>1</v>
      </c>
      <c r="I39" s="16" t="s">
        <v>63</v>
      </c>
      <c r="J39" s="18" t="s">
        <v>51</v>
      </c>
      <c r="K39" s="17"/>
      <c r="L39" s="15"/>
      <c r="M39" s="15"/>
      <c r="N39" s="15"/>
      <c r="O39" s="15">
        <f>1154</f>
        <v>1154</v>
      </c>
      <c r="P39" s="15"/>
      <c r="Q39" s="15">
        <v>1154</v>
      </c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>
        <v>1</v>
      </c>
      <c r="D40" s="15" t="s">
        <v>38</v>
      </c>
      <c r="E40" s="15">
        <f>E39</f>
        <v>58</v>
      </c>
      <c r="F40" s="16" t="s">
        <v>62</v>
      </c>
      <c r="G40" s="17" t="s">
        <v>53</v>
      </c>
      <c r="H40" s="15" t="s">
        <v>1</v>
      </c>
      <c r="I40" s="16" t="s">
        <v>63</v>
      </c>
      <c r="J40" s="18" t="s">
        <v>53</v>
      </c>
      <c r="K40" s="17"/>
      <c r="L40" s="15"/>
      <c r="M40" s="15"/>
      <c r="N40" s="15"/>
      <c r="O40" s="15"/>
      <c r="P40" s="15">
        <v>1154</v>
      </c>
      <c r="Q40" s="15">
        <v>1154</v>
      </c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>
        <v>1</v>
      </c>
      <c r="D42" s="15" t="s">
        <v>39</v>
      </c>
      <c r="E42" s="15">
        <f>E24+4</f>
        <v>59</v>
      </c>
      <c r="F42" s="16" t="s">
        <v>63</v>
      </c>
      <c r="G42" s="17" t="s">
        <v>51</v>
      </c>
      <c r="H42" s="15" t="s">
        <v>1</v>
      </c>
      <c r="I42" s="16" t="s">
        <v>64</v>
      </c>
      <c r="J42" s="18" t="s">
        <v>51</v>
      </c>
      <c r="K42" s="17"/>
      <c r="L42" s="15"/>
      <c r="M42" s="15"/>
      <c r="N42" s="15"/>
      <c r="O42" s="15">
        <f>187</f>
        <v>187</v>
      </c>
      <c r="P42" s="33"/>
      <c r="Q42" s="33">
        <v>187</v>
      </c>
      <c r="R42" s="15"/>
      <c r="S42" s="15"/>
      <c r="T42" s="33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 t="s">
        <v>40</v>
      </c>
      <c r="E43" s="15">
        <f>E42</f>
        <v>59</v>
      </c>
      <c r="F43" s="16" t="s">
        <v>63</v>
      </c>
      <c r="G43" s="17" t="s">
        <v>53</v>
      </c>
      <c r="H43" s="15" t="s">
        <v>1</v>
      </c>
      <c r="I43" s="16" t="s">
        <v>71</v>
      </c>
      <c r="J43" s="18" t="s">
        <v>53</v>
      </c>
      <c r="K43" s="17"/>
      <c r="L43" s="15"/>
      <c r="M43" s="15"/>
      <c r="N43" s="15"/>
      <c r="O43" s="15"/>
      <c r="P43" s="15">
        <v>159</v>
      </c>
      <c r="Q43" s="15">
        <v>159</v>
      </c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>
        <v>1</v>
      </c>
      <c r="D44" s="15" t="s">
        <v>41</v>
      </c>
      <c r="E44" s="15">
        <f t="shared" ref="E44:E47" si="5">E43</f>
        <v>59</v>
      </c>
      <c r="F44" s="16" t="s">
        <v>64</v>
      </c>
      <c r="G44" s="17" t="s">
        <v>51</v>
      </c>
      <c r="H44" s="15" t="s">
        <v>1</v>
      </c>
      <c r="I44" s="16" t="s">
        <v>65</v>
      </c>
      <c r="J44" s="18" t="s">
        <v>51</v>
      </c>
      <c r="K44" s="17"/>
      <c r="L44" s="15"/>
      <c r="M44" s="15"/>
      <c r="N44" s="15"/>
      <c r="O44" s="15">
        <v>533</v>
      </c>
      <c r="P44" s="15"/>
      <c r="Q44" s="15"/>
      <c r="R44" s="15">
        <v>533</v>
      </c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>
        <v>1</v>
      </c>
      <c r="D45" s="15" t="s">
        <v>42</v>
      </c>
      <c r="E45" s="15">
        <f t="shared" si="5"/>
        <v>59</v>
      </c>
      <c r="F45" s="16" t="s">
        <v>71</v>
      </c>
      <c r="G45" s="17" t="s">
        <v>53</v>
      </c>
      <c r="H45" s="15" t="s">
        <v>1</v>
      </c>
      <c r="I45" s="16" t="s">
        <v>72</v>
      </c>
      <c r="J45" s="18" t="s">
        <v>53</v>
      </c>
      <c r="K45" s="17"/>
      <c r="L45" s="15"/>
      <c r="M45" s="15"/>
      <c r="N45" s="15"/>
      <c r="O45" s="15"/>
      <c r="P45" s="15">
        <v>541</v>
      </c>
      <c r="Q45" s="15"/>
      <c r="R45" s="15">
        <v>541</v>
      </c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>
        <v>1</v>
      </c>
      <c r="D46" s="15" t="s">
        <v>43</v>
      </c>
      <c r="E46" s="15">
        <f t="shared" si="5"/>
        <v>59</v>
      </c>
      <c r="F46" s="16" t="s">
        <v>65</v>
      </c>
      <c r="G46" s="17" t="s">
        <v>51</v>
      </c>
      <c r="H46" s="15" t="s">
        <v>1</v>
      </c>
      <c r="I46" s="16" t="s">
        <v>66</v>
      </c>
      <c r="J46" s="18" t="s">
        <v>51</v>
      </c>
      <c r="K46" s="17"/>
      <c r="L46" s="15"/>
      <c r="M46" s="15"/>
      <c r="N46" s="15"/>
      <c r="O46" s="15">
        <v>480</v>
      </c>
      <c r="P46" s="15"/>
      <c r="Q46" s="15">
        <v>480</v>
      </c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>
        <v>1</v>
      </c>
      <c r="D47" s="15" t="s">
        <v>44</v>
      </c>
      <c r="E47" s="15">
        <f t="shared" si="5"/>
        <v>59</v>
      </c>
      <c r="F47" s="16" t="s">
        <v>72</v>
      </c>
      <c r="G47" s="17" t="s">
        <v>53</v>
      </c>
      <c r="H47" s="15" t="s">
        <v>1</v>
      </c>
      <c r="I47" s="16" t="s">
        <v>66</v>
      </c>
      <c r="J47" s="18" t="s">
        <v>53</v>
      </c>
      <c r="K47" s="34"/>
      <c r="L47" s="33"/>
      <c r="M47" s="33"/>
      <c r="N47" s="33"/>
      <c r="O47" s="33"/>
      <c r="P47" s="15">
        <v>485</v>
      </c>
      <c r="Q47" s="15">
        <v>485</v>
      </c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>
        <v>1</v>
      </c>
      <c r="D49" s="15" t="s">
        <v>45</v>
      </c>
      <c r="E49" s="15">
        <f>E24+5</f>
        <v>60</v>
      </c>
      <c r="F49" s="16" t="s">
        <v>66</v>
      </c>
      <c r="G49" s="17" t="s">
        <v>51</v>
      </c>
      <c r="H49" s="15" t="s">
        <v>1</v>
      </c>
      <c r="I49" s="16" t="s">
        <v>69</v>
      </c>
      <c r="J49" s="18" t="s">
        <v>51</v>
      </c>
      <c r="K49" s="17"/>
      <c r="L49" s="15"/>
      <c r="M49" s="15"/>
      <c r="N49" s="15"/>
      <c r="O49" s="15">
        <v>590</v>
      </c>
      <c r="P49" s="15"/>
      <c r="Q49" s="15">
        <v>590</v>
      </c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>
        <v>1</v>
      </c>
      <c r="D50" s="15" t="s">
        <v>46</v>
      </c>
      <c r="E50" s="15">
        <f>E49</f>
        <v>60</v>
      </c>
      <c r="F50" s="16" t="s">
        <v>66</v>
      </c>
      <c r="G50" s="17" t="s">
        <v>53</v>
      </c>
      <c r="H50" s="15" t="s">
        <v>1</v>
      </c>
      <c r="I50" s="16" t="s">
        <v>69</v>
      </c>
      <c r="J50" s="18" t="s">
        <v>53</v>
      </c>
      <c r="K50" s="17"/>
      <c r="L50" s="15"/>
      <c r="M50" s="15"/>
      <c r="N50" s="15"/>
      <c r="O50" s="15"/>
      <c r="P50" s="15">
        <v>590</v>
      </c>
      <c r="Q50" s="15">
        <v>590</v>
      </c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>
        <v>1</v>
      </c>
      <c r="D52" s="64" t="s">
        <v>74</v>
      </c>
      <c r="E52" s="65"/>
      <c r="F52" s="16" t="s">
        <v>62</v>
      </c>
      <c r="G52" s="17"/>
      <c r="H52" s="15" t="s">
        <v>1</v>
      </c>
      <c r="I52" s="16" t="s">
        <v>69</v>
      </c>
      <c r="J52" s="18"/>
      <c r="K52" s="34">
        <f>CEILING(2486.801/200,1)</f>
        <v>13</v>
      </c>
      <c r="L52" s="33">
        <f>CEILING(464.553/200,1)</f>
        <v>3</v>
      </c>
      <c r="M52" s="33">
        <v>38</v>
      </c>
      <c r="N52" s="15"/>
      <c r="O52" s="15"/>
      <c r="P52" s="33"/>
      <c r="Q52" s="33"/>
      <c r="R52" s="15"/>
      <c r="S52" s="15"/>
      <c r="T52" s="33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64" t="s">
        <v>54</v>
      </c>
      <c r="E55" s="69"/>
      <c r="F55" s="69"/>
      <c r="G55" s="69"/>
      <c r="H55" s="69"/>
      <c r="I55" s="69"/>
      <c r="J55" s="70"/>
      <c r="K55" s="17"/>
      <c r="L55" s="15"/>
      <c r="M55" s="15"/>
      <c r="N55" s="15"/>
      <c r="O55" s="15">
        <f>SUM(O24:O52)</f>
        <v>5548</v>
      </c>
      <c r="P55" s="15">
        <f t="shared" ref="P55:R55" si="6">SUM(P24:P52)</f>
        <v>5513</v>
      </c>
      <c r="Q55" s="15">
        <f t="shared" si="6"/>
        <v>8849</v>
      </c>
      <c r="R55" s="15">
        <f t="shared" si="6"/>
        <v>2212</v>
      </c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64" t="s">
        <v>55</v>
      </c>
      <c r="E56" s="69"/>
      <c r="F56" s="69"/>
      <c r="G56" s="69"/>
      <c r="H56" s="69"/>
      <c r="I56" s="69"/>
      <c r="J56" s="70"/>
      <c r="K56" s="17"/>
      <c r="L56" s="15"/>
      <c r="M56" s="15"/>
      <c r="N56" s="15"/>
      <c r="O56" s="35">
        <f>ROUND(O55/5280,2)</f>
        <v>1.05</v>
      </c>
      <c r="P56" s="35">
        <v>1.05</v>
      </c>
      <c r="Q56" s="35">
        <f>ROUND(Q55/5280,2)</f>
        <v>1.68</v>
      </c>
      <c r="R56" s="35">
        <f>ROUND(R55/5280,2)</f>
        <v>0.42</v>
      </c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33"/>
      <c r="Q57" s="33"/>
      <c r="R57" s="15"/>
      <c r="S57" s="15"/>
      <c r="T57" s="33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33"/>
      <c r="Q59" s="33"/>
      <c r="R59" s="15"/>
      <c r="S59" s="15"/>
      <c r="T59" s="33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thickBot="1" x14ac:dyDescent="0.25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25.5" customHeight="1" x14ac:dyDescent="0.2">
      <c r="B61" s="5" t="s">
        <v>11</v>
      </c>
      <c r="D61" s="66" t="s">
        <v>2</v>
      </c>
      <c r="E61" s="67"/>
      <c r="F61" s="67"/>
      <c r="G61" s="67"/>
      <c r="H61" s="67"/>
      <c r="I61" s="67"/>
      <c r="J61" s="68"/>
      <c r="K61" s="19">
        <f>IF(K8="","",IF(OR(K23="", K23="LS", K23="LUMP"),IF(SUM(COUNTIF(K24:K60,"LS")+COUNTIF(K24:K60,"LUMP"))&gt;0,"LS",""),IF(SUM(K24:K60)&gt;0,ROUNDUP(SUM(K24:K60),0),"")))</f>
        <v>24</v>
      </c>
      <c r="L61" s="19">
        <f>IF(L8="","",IF(OR(L23="", L23="LS", L23="LUMP"),IF(SUM(COUNTIF(L24:L60,"LS")+COUNTIF(L24:L60,"LUMP"))&gt;0,"LS",""),IF(SUM(L24:L60)&gt;0,ROUNDUP(SUM(L24:L60),0),"")))</f>
        <v>6</v>
      </c>
      <c r="M61" s="19">
        <f>IF(M8="","",IF(OR(M23="", M23="LS", M23="LUMP"),IF(SUM(COUNTIF(M24:M60,"LS")+COUNTIF(M24:M60,"LUMP"))&gt;0,"LS",""),IF(SUM(M24:M60)&gt;0,ROUNDUP(SUM(M24:M60),0),"")))</f>
        <v>72</v>
      </c>
      <c r="N61" s="19" t="str">
        <f>IF(N8="","",IF(OR(N23="", N23="LS", N23="LUMP"),IF(SUM(COUNTIF(N24:N60,"LS")+COUNTIF(N24:N60,"LUMP"))&gt;0,"LS",""),IF(SUM(N24:N60)&gt;0,ROUNDUP(SUM(N24:N60),0),"")))</f>
        <v/>
      </c>
      <c r="O61" s="71">
        <f>ROUND(SUM(O56:P56),2)</f>
        <v>2.1</v>
      </c>
      <c r="P61" s="72"/>
      <c r="Q61" s="36">
        <f>ROUND(SUM(Q56),2)</f>
        <v>1.68</v>
      </c>
      <c r="R61" s="36">
        <f>ROUND(SUM(R56),2)</f>
        <v>0.42</v>
      </c>
      <c r="S61" s="19" t="str">
        <f t="shared" ref="S61:AE61" si="7">IF(S8="","",IF(OR(S23="", S23="LS", S23="LUMP"),IF(SUM(COUNTIF(S24:S60,"LS")+COUNTIF(S24:S60,"LUMP"))&gt;0,"LS",""),IF(SUM(S24:S60)&gt;0,ROUNDUP(SUM(S24:S60),0),"")))</f>
        <v/>
      </c>
      <c r="T61" s="19" t="str">
        <f t="shared" si="7"/>
        <v/>
      </c>
      <c r="U61" s="19" t="str">
        <f t="shared" si="7"/>
        <v/>
      </c>
      <c r="V61" s="19" t="str">
        <f t="shared" si="7"/>
        <v/>
      </c>
      <c r="W61" s="19" t="str">
        <f t="shared" si="7"/>
        <v/>
      </c>
      <c r="X61" s="19" t="str">
        <f t="shared" si="7"/>
        <v/>
      </c>
      <c r="Y61" s="19" t="str">
        <f t="shared" si="7"/>
        <v/>
      </c>
      <c r="Z61" s="19" t="str">
        <f t="shared" si="7"/>
        <v/>
      </c>
      <c r="AA61" s="19" t="str">
        <f t="shared" si="7"/>
        <v/>
      </c>
      <c r="AB61" s="19" t="str">
        <f t="shared" si="7"/>
        <v/>
      </c>
      <c r="AC61" s="19" t="str">
        <f t="shared" si="7"/>
        <v/>
      </c>
      <c r="AD61" s="19" t="str">
        <f t="shared" si="7"/>
        <v/>
      </c>
      <c r="AE61" s="19" t="str">
        <f t="shared" si="7"/>
        <v/>
      </c>
    </row>
    <row r="62" spans="2:31" ht="12.75" customHeight="1" thickBot="1" x14ac:dyDescent="0.25"/>
    <row r="63" spans="2:31" ht="12.75" customHeight="1" thickBot="1" x14ac:dyDescent="0.25">
      <c r="B63" s="25" t="s">
        <v>9</v>
      </c>
      <c r="D63" s="46" t="str">
        <f>"SUBSUMMARY SHEET " &amp; B64</f>
        <v xml:space="preserve">SUBSUMMARY SHEET </v>
      </c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</row>
    <row r="64" spans="2:31" ht="12.75" customHeight="1" thickBot="1" x14ac:dyDescent="0.25">
      <c r="B64" s="29"/>
      <c r="D64" s="47" t="s">
        <v>7</v>
      </c>
      <c r="E64" s="47"/>
      <c r="F64" s="47"/>
      <c r="G64" s="47"/>
      <c r="H64" s="47"/>
      <c r="I64" s="47"/>
      <c r="J64" s="47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</row>
    <row r="65" spans="2:31" ht="12.75" customHeight="1" thickBot="1" x14ac:dyDescent="0.25">
      <c r="D65" s="51" t="s">
        <v>8</v>
      </c>
      <c r="E65" s="51"/>
      <c r="F65" s="51"/>
      <c r="G65" s="51"/>
      <c r="H65" s="51"/>
      <c r="I65" s="51"/>
      <c r="J65" s="51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48" t="s">
        <v>10</v>
      </c>
      <c r="D66" s="52" t="s">
        <v>20</v>
      </c>
      <c r="E66" s="52" t="s">
        <v>21</v>
      </c>
      <c r="F66" s="55" t="s">
        <v>0</v>
      </c>
      <c r="G66" s="56"/>
      <c r="H66" s="56"/>
      <c r="I66" s="56"/>
      <c r="J66" s="57"/>
      <c r="K66" s="7" t="str">
        <f t="shared" ref="K66:AE66" si="8">IF(OR(TRIM(K64)=0,TRIM(K64)=""),"",IF(IFERROR(TRIM(INDEX(QryItemNamed,MATCH(TRIM(K64),ITEM,0),2)),"")="Y","SPECIAL",LEFT(IFERROR(TRIM(INDEX(ITEM,MATCH(TRIM(K64),ITEM,0))),""),3)))</f>
        <v/>
      </c>
      <c r="L66" s="8" t="str">
        <f t="shared" si="8"/>
        <v/>
      </c>
      <c r="M66" s="8" t="str">
        <f t="shared" si="8"/>
        <v/>
      </c>
      <c r="N66" s="8" t="str">
        <f t="shared" si="8"/>
        <v/>
      </c>
      <c r="O66" s="8" t="str">
        <f t="shared" si="8"/>
        <v/>
      </c>
      <c r="P66" s="8" t="str">
        <f t="shared" si="8"/>
        <v/>
      </c>
      <c r="Q66" s="8" t="str">
        <f t="shared" si="8"/>
        <v/>
      </c>
      <c r="R66" s="8" t="str">
        <f t="shared" si="8"/>
        <v/>
      </c>
      <c r="S66" s="8" t="str">
        <f t="shared" si="8"/>
        <v/>
      </c>
      <c r="T66" s="8" t="str">
        <f t="shared" si="8"/>
        <v/>
      </c>
      <c r="U66" s="8" t="str">
        <f t="shared" si="8"/>
        <v/>
      </c>
      <c r="V66" s="8" t="str">
        <f t="shared" si="8"/>
        <v/>
      </c>
      <c r="W66" s="8" t="str">
        <f t="shared" si="8"/>
        <v/>
      </c>
      <c r="X66" s="8" t="str">
        <f t="shared" si="8"/>
        <v/>
      </c>
      <c r="Y66" s="8" t="str">
        <f t="shared" si="8"/>
        <v/>
      </c>
      <c r="Z66" s="8" t="str">
        <f t="shared" si="8"/>
        <v/>
      </c>
      <c r="AA66" s="8" t="str">
        <f t="shared" si="8"/>
        <v/>
      </c>
      <c r="AB66" s="8" t="str">
        <f t="shared" si="8"/>
        <v/>
      </c>
      <c r="AC66" s="8" t="str">
        <f t="shared" si="8"/>
        <v/>
      </c>
      <c r="AD66" s="8" t="str">
        <f t="shared" si="8"/>
        <v/>
      </c>
      <c r="AE66" s="8" t="str">
        <f t="shared" si="8"/>
        <v/>
      </c>
    </row>
    <row r="67" spans="2:31" ht="12.75" customHeight="1" x14ac:dyDescent="0.2">
      <c r="B67" s="49"/>
      <c r="D67" s="53"/>
      <c r="E67" s="53"/>
      <c r="F67" s="58"/>
      <c r="G67" s="59"/>
      <c r="H67" s="59"/>
      <c r="I67" s="59"/>
      <c r="J67" s="60"/>
      <c r="K67" s="44" t="str">
        <f t="shared" ref="K67:AE67" si="9">IF(OR(TRIM(K64)=0,TRIM(K64)=""),IF(K65="","",K65),IF(IFERROR(TRIM(INDEX(QryItemNamed,MATCH(TRIM(K64),ITEM,0),2)),"")="Y",RIGHT(IFERROR(TRIM(INDEX(QryItemNamed,MATCH(TRIM(K64),ITEM,0),4)),"123456789012"),LEN(IFERROR(TRIM(INDEX(QryItemNamed,MATCH(TRIM(K64),ITEM,0),4)),"123456789012"))-10)&amp;K65,IFERROR(TRIM(INDEX(QryItemNamed,MATCH(TRIM(K64),ITEM,0),4))&amp;K65,"ITEM CODE DOES NOT EXIST IN ITEM MASTER")))</f>
        <v/>
      </c>
      <c r="L67" s="45" t="str">
        <f t="shared" si="9"/>
        <v/>
      </c>
      <c r="M67" s="45" t="str">
        <f t="shared" si="9"/>
        <v/>
      </c>
      <c r="N67" s="45" t="str">
        <f t="shared" si="9"/>
        <v/>
      </c>
      <c r="O67" s="43" t="str">
        <f t="shared" si="9"/>
        <v/>
      </c>
      <c r="P67" s="43" t="str">
        <f t="shared" si="9"/>
        <v/>
      </c>
      <c r="Q67" s="43" t="str">
        <f t="shared" si="9"/>
        <v/>
      </c>
      <c r="R67" s="43" t="str">
        <f t="shared" si="9"/>
        <v/>
      </c>
      <c r="S67" s="43" t="str">
        <f t="shared" si="9"/>
        <v/>
      </c>
      <c r="T67" s="43" t="str">
        <f t="shared" si="9"/>
        <v/>
      </c>
      <c r="U67" s="43" t="str">
        <f t="shared" si="9"/>
        <v/>
      </c>
      <c r="V67" s="43" t="str">
        <f t="shared" si="9"/>
        <v/>
      </c>
      <c r="W67" s="43" t="str">
        <f t="shared" si="9"/>
        <v/>
      </c>
      <c r="X67" s="43" t="str">
        <f t="shared" si="9"/>
        <v/>
      </c>
      <c r="Y67" s="43" t="str">
        <f t="shared" si="9"/>
        <v/>
      </c>
      <c r="Z67" s="43" t="str">
        <f t="shared" si="9"/>
        <v/>
      </c>
      <c r="AA67" s="40" t="str">
        <f t="shared" si="9"/>
        <v/>
      </c>
      <c r="AB67" s="43" t="str">
        <f t="shared" si="9"/>
        <v/>
      </c>
      <c r="AC67" s="43" t="str">
        <f t="shared" si="9"/>
        <v/>
      </c>
      <c r="AD67" s="43" t="str">
        <f t="shared" si="9"/>
        <v/>
      </c>
      <c r="AE67" s="43" t="str">
        <f t="shared" si="9"/>
        <v/>
      </c>
    </row>
    <row r="68" spans="2:31" ht="12.75" customHeight="1" x14ac:dyDescent="0.2">
      <c r="B68" s="49"/>
      <c r="D68" s="53"/>
      <c r="E68" s="53"/>
      <c r="F68" s="58"/>
      <c r="G68" s="59"/>
      <c r="H68" s="59"/>
      <c r="I68" s="59"/>
      <c r="J68" s="60"/>
      <c r="K68" s="44"/>
      <c r="L68" s="45"/>
      <c r="M68" s="45"/>
      <c r="N68" s="45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1"/>
      <c r="AB68" s="43"/>
      <c r="AC68" s="43"/>
      <c r="AD68" s="43"/>
      <c r="AE68" s="43"/>
    </row>
    <row r="69" spans="2:31" ht="12.75" customHeight="1" x14ac:dyDescent="0.2">
      <c r="B69" s="49"/>
      <c r="D69" s="53"/>
      <c r="E69" s="53"/>
      <c r="F69" s="58"/>
      <c r="G69" s="59"/>
      <c r="H69" s="59"/>
      <c r="I69" s="59"/>
      <c r="J69" s="60"/>
      <c r="K69" s="44"/>
      <c r="L69" s="45"/>
      <c r="M69" s="45"/>
      <c r="N69" s="45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1"/>
      <c r="AB69" s="43"/>
      <c r="AC69" s="43"/>
      <c r="AD69" s="43"/>
      <c r="AE69" s="43"/>
    </row>
    <row r="70" spans="2:31" ht="12.75" customHeight="1" x14ac:dyDescent="0.2">
      <c r="B70" s="49"/>
      <c r="D70" s="53"/>
      <c r="E70" s="53"/>
      <c r="F70" s="58"/>
      <c r="G70" s="59"/>
      <c r="H70" s="59"/>
      <c r="I70" s="59"/>
      <c r="J70" s="60"/>
      <c r="K70" s="44"/>
      <c r="L70" s="45"/>
      <c r="M70" s="45"/>
      <c r="N70" s="45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1"/>
      <c r="AB70" s="43"/>
      <c r="AC70" s="43"/>
      <c r="AD70" s="43"/>
      <c r="AE70" s="43"/>
    </row>
    <row r="71" spans="2:31" ht="12.75" customHeight="1" x14ac:dyDescent="0.2">
      <c r="B71" s="49"/>
      <c r="D71" s="53"/>
      <c r="E71" s="53"/>
      <c r="F71" s="58"/>
      <c r="G71" s="59"/>
      <c r="H71" s="59"/>
      <c r="I71" s="59"/>
      <c r="J71" s="60"/>
      <c r="K71" s="44"/>
      <c r="L71" s="45"/>
      <c r="M71" s="45"/>
      <c r="N71" s="45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1"/>
      <c r="AB71" s="43"/>
      <c r="AC71" s="43"/>
      <c r="AD71" s="43"/>
      <c r="AE71" s="43"/>
    </row>
    <row r="72" spans="2:31" ht="12.75" customHeight="1" x14ac:dyDescent="0.2">
      <c r="B72" s="49"/>
      <c r="D72" s="53"/>
      <c r="E72" s="53"/>
      <c r="F72" s="58"/>
      <c r="G72" s="59"/>
      <c r="H72" s="59"/>
      <c r="I72" s="59"/>
      <c r="J72" s="60"/>
      <c r="K72" s="44"/>
      <c r="L72" s="45"/>
      <c r="M72" s="45"/>
      <c r="N72" s="45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1"/>
      <c r="AB72" s="43"/>
      <c r="AC72" s="43"/>
      <c r="AD72" s="43"/>
      <c r="AE72" s="43"/>
    </row>
    <row r="73" spans="2:31" ht="12.75" customHeight="1" x14ac:dyDescent="0.2">
      <c r="B73" s="49"/>
      <c r="D73" s="53"/>
      <c r="E73" s="53"/>
      <c r="F73" s="58"/>
      <c r="G73" s="59"/>
      <c r="H73" s="59"/>
      <c r="I73" s="59"/>
      <c r="J73" s="60"/>
      <c r="K73" s="44"/>
      <c r="L73" s="45"/>
      <c r="M73" s="45"/>
      <c r="N73" s="45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1"/>
      <c r="AB73" s="43"/>
      <c r="AC73" s="43"/>
      <c r="AD73" s="43"/>
      <c r="AE73" s="43"/>
    </row>
    <row r="74" spans="2:31" ht="12.75" customHeight="1" x14ac:dyDescent="0.2">
      <c r="B74" s="49"/>
      <c r="D74" s="53"/>
      <c r="E74" s="53"/>
      <c r="F74" s="58"/>
      <c r="G74" s="59"/>
      <c r="H74" s="59"/>
      <c r="I74" s="59"/>
      <c r="J74" s="60"/>
      <c r="K74" s="44"/>
      <c r="L74" s="45"/>
      <c r="M74" s="45"/>
      <c r="N74" s="45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1"/>
      <c r="AB74" s="43"/>
      <c r="AC74" s="43"/>
      <c r="AD74" s="43"/>
      <c r="AE74" s="43"/>
    </row>
    <row r="75" spans="2:31" ht="12.75" customHeight="1" x14ac:dyDescent="0.2">
      <c r="B75" s="49"/>
      <c r="D75" s="53"/>
      <c r="E75" s="53"/>
      <c r="F75" s="58"/>
      <c r="G75" s="59"/>
      <c r="H75" s="59"/>
      <c r="I75" s="59"/>
      <c r="J75" s="60"/>
      <c r="K75" s="44"/>
      <c r="L75" s="45"/>
      <c r="M75" s="45"/>
      <c r="N75" s="45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1"/>
      <c r="AB75" s="43"/>
      <c r="AC75" s="43"/>
      <c r="AD75" s="43"/>
      <c r="AE75" s="43"/>
    </row>
    <row r="76" spans="2:31" ht="12.75" customHeight="1" x14ac:dyDescent="0.2">
      <c r="B76" s="49"/>
      <c r="D76" s="53"/>
      <c r="E76" s="53"/>
      <c r="F76" s="58"/>
      <c r="G76" s="59"/>
      <c r="H76" s="59"/>
      <c r="I76" s="59"/>
      <c r="J76" s="60"/>
      <c r="K76" s="44"/>
      <c r="L76" s="45"/>
      <c r="M76" s="45"/>
      <c r="N76" s="45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1"/>
      <c r="AB76" s="43"/>
      <c r="AC76" s="43"/>
      <c r="AD76" s="43"/>
      <c r="AE76" s="43"/>
    </row>
    <row r="77" spans="2:31" ht="12.75" customHeight="1" x14ac:dyDescent="0.2">
      <c r="B77" s="49"/>
      <c r="D77" s="53"/>
      <c r="E77" s="53"/>
      <c r="F77" s="58"/>
      <c r="G77" s="59"/>
      <c r="H77" s="59"/>
      <c r="I77" s="59"/>
      <c r="J77" s="60"/>
      <c r="K77" s="44"/>
      <c r="L77" s="45"/>
      <c r="M77" s="45"/>
      <c r="N77" s="45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1"/>
      <c r="AB77" s="43"/>
      <c r="AC77" s="43"/>
      <c r="AD77" s="43"/>
      <c r="AE77" s="43"/>
    </row>
    <row r="78" spans="2:31" ht="12.75" customHeight="1" x14ac:dyDescent="0.2">
      <c r="B78" s="49"/>
      <c r="D78" s="53"/>
      <c r="E78" s="53"/>
      <c r="F78" s="58"/>
      <c r="G78" s="59"/>
      <c r="H78" s="59"/>
      <c r="I78" s="59"/>
      <c r="J78" s="60"/>
      <c r="K78" s="44"/>
      <c r="L78" s="45"/>
      <c r="M78" s="45"/>
      <c r="N78" s="45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2"/>
      <c r="AB78" s="43"/>
      <c r="AC78" s="43"/>
      <c r="AD78" s="43"/>
      <c r="AE78" s="43"/>
    </row>
    <row r="79" spans="2:31" ht="12.75" customHeight="1" thickBot="1" x14ac:dyDescent="0.25">
      <c r="B79" s="50"/>
      <c r="D79" s="54"/>
      <c r="E79" s="54"/>
      <c r="F79" s="61"/>
      <c r="G79" s="62"/>
      <c r="H79" s="62"/>
      <c r="I79" s="62"/>
      <c r="J79" s="63"/>
      <c r="K79" s="9" t="str">
        <f t="shared" ref="K79:AE79" si="10">IF(OR(TRIM(K64)=0,TRIM(K64)=""),"",IFERROR(TRIM(INDEX(QryItemNamed,MATCH(TRIM(K64),ITEM,0),3)),""))</f>
        <v/>
      </c>
      <c r="L79" s="10" t="str">
        <f t="shared" si="10"/>
        <v/>
      </c>
      <c r="M79" s="10" t="str">
        <f t="shared" si="10"/>
        <v/>
      </c>
      <c r="N79" s="10" t="str">
        <f t="shared" si="10"/>
        <v/>
      </c>
      <c r="O79" s="10" t="str">
        <f t="shared" si="10"/>
        <v/>
      </c>
      <c r="P79" s="10" t="str">
        <f t="shared" si="10"/>
        <v/>
      </c>
      <c r="Q79" s="10" t="str">
        <f t="shared" si="10"/>
        <v/>
      </c>
      <c r="R79" s="10" t="str">
        <f t="shared" si="10"/>
        <v/>
      </c>
      <c r="S79" s="10" t="str">
        <f t="shared" si="10"/>
        <v/>
      </c>
      <c r="T79" s="10" t="str">
        <f t="shared" si="10"/>
        <v/>
      </c>
      <c r="U79" s="10" t="str">
        <f t="shared" si="10"/>
        <v/>
      </c>
      <c r="V79" s="10" t="str">
        <f t="shared" si="10"/>
        <v/>
      </c>
      <c r="W79" s="10" t="str">
        <f t="shared" si="10"/>
        <v/>
      </c>
      <c r="X79" s="10" t="str">
        <f t="shared" si="10"/>
        <v/>
      </c>
      <c r="Y79" s="10" t="str">
        <f t="shared" si="10"/>
        <v/>
      </c>
      <c r="Z79" s="10" t="str">
        <f t="shared" si="10"/>
        <v/>
      </c>
      <c r="AA79" s="10" t="str">
        <f t="shared" si="10"/>
        <v/>
      </c>
      <c r="AB79" s="10" t="str">
        <f t="shared" si="10"/>
        <v/>
      </c>
      <c r="AC79" s="10" t="str">
        <f t="shared" si="10"/>
        <v/>
      </c>
      <c r="AD79" s="10" t="str">
        <f t="shared" si="10"/>
        <v/>
      </c>
      <c r="AE79" s="10" t="str">
        <f t="shared" si="10"/>
        <v/>
      </c>
    </row>
    <row r="80" spans="2:31" ht="12.75" customHeight="1" x14ac:dyDescent="0.2">
      <c r="B80" s="26"/>
      <c r="D80" s="11"/>
      <c r="E80" s="11"/>
      <c r="F80" s="12"/>
      <c r="G80" s="13"/>
      <c r="H80" s="11" t="s">
        <v>1</v>
      </c>
      <c r="I80" s="12"/>
      <c r="J80" s="14"/>
      <c r="K80" s="13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27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27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27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27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27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27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27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27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x14ac:dyDescent="0.2">
      <c r="B91" s="27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27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x14ac:dyDescent="0.2">
      <c r="B93" s="27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27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">
      <c r="B95" s="27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">
      <c r="B96" s="27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27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27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27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27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27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27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27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thickBot="1" x14ac:dyDescent="0.25">
      <c r="B139" s="28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5" t="s">
        <v>11</v>
      </c>
      <c r="D140" s="37" t="s">
        <v>2</v>
      </c>
      <c r="E140" s="38"/>
      <c r="F140" s="38"/>
      <c r="G140" s="38"/>
      <c r="H140" s="38"/>
      <c r="I140" s="38"/>
      <c r="J140" s="39"/>
      <c r="K140" s="19" t="str">
        <f>IF(K64="","",IF(OR(K79="", K79="LS", K79="LUMP"),IF(SUM(COUNTIF(K80:K139,"LS")+COUNTIF(K80:K139,"LUMP"))&gt;0,"LS",""),IF(SUM(K80:K139)&gt;0,ROUNDUP(SUM(K80:K139),0),"")))</f>
        <v/>
      </c>
      <c r="L140" s="19" t="str">
        <f t="shared" ref="L140:AE140" si="11">IF(L64="","",IF(OR(L79="", L79="LS", L79="LUMP"),IF(SUM(COUNTIF(L80:L139,"LS")+COUNTIF(L80:L139,"LUMP"))&gt;0,"LS",""),IF(SUM(L80:L139)&gt;0,ROUNDUP(SUM(L80:L139),0),"")))</f>
        <v/>
      </c>
      <c r="M140" s="19" t="str">
        <f t="shared" si="11"/>
        <v/>
      </c>
      <c r="N140" s="19" t="str">
        <f t="shared" si="11"/>
        <v/>
      </c>
      <c r="O140" s="19" t="str">
        <f t="shared" si="11"/>
        <v/>
      </c>
      <c r="P140" s="19" t="str">
        <f t="shared" si="11"/>
        <v/>
      </c>
      <c r="Q140" s="19" t="str">
        <f t="shared" si="11"/>
        <v/>
      </c>
      <c r="R140" s="19" t="str">
        <f t="shared" si="11"/>
        <v/>
      </c>
      <c r="S140" s="19" t="str">
        <f t="shared" si="11"/>
        <v/>
      </c>
      <c r="T140" s="19" t="str">
        <f t="shared" si="11"/>
        <v/>
      </c>
      <c r="U140" s="19" t="str">
        <f t="shared" si="11"/>
        <v/>
      </c>
      <c r="V140" s="19" t="str">
        <f t="shared" si="11"/>
        <v/>
      </c>
      <c r="W140" s="19" t="str">
        <f t="shared" si="11"/>
        <v/>
      </c>
      <c r="X140" s="19" t="str">
        <f t="shared" si="11"/>
        <v/>
      </c>
      <c r="Y140" s="19" t="str">
        <f t="shared" si="11"/>
        <v/>
      </c>
      <c r="Z140" s="19" t="str">
        <f t="shared" si="11"/>
        <v/>
      </c>
      <c r="AA140" s="19" t="str">
        <f t="shared" si="11"/>
        <v/>
      </c>
      <c r="AB140" s="19" t="str">
        <f t="shared" si="11"/>
        <v/>
      </c>
      <c r="AC140" s="19" t="str">
        <f t="shared" si="11"/>
        <v/>
      </c>
      <c r="AD140" s="19" t="str">
        <f t="shared" si="11"/>
        <v/>
      </c>
      <c r="AE140" s="19" t="str">
        <f t="shared" si="11"/>
        <v/>
      </c>
    </row>
    <row r="141" spans="2:31" ht="12.75" customHeight="1" thickBot="1" x14ac:dyDescent="0.25"/>
    <row r="142" spans="2:31" ht="12.75" customHeight="1" thickBot="1" x14ac:dyDescent="0.25">
      <c r="B142" s="25" t="s">
        <v>9</v>
      </c>
      <c r="D142" s="46" t="str">
        <f>"SUBSUMMARY SHEET " &amp; B143</f>
        <v xml:space="preserve">SUBSUMMARY SHEET </v>
      </c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</row>
    <row r="143" spans="2:31" ht="12.75" customHeight="1" thickBot="1" x14ac:dyDescent="0.25">
      <c r="B143" s="29"/>
      <c r="D143" s="47" t="s">
        <v>7</v>
      </c>
      <c r="E143" s="47"/>
      <c r="F143" s="47"/>
      <c r="G143" s="47"/>
      <c r="H143" s="47"/>
      <c r="I143" s="47"/>
      <c r="J143" s="47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</row>
    <row r="144" spans="2:31" ht="12.75" customHeight="1" thickBot="1" x14ac:dyDescent="0.25">
      <c r="D144" s="51" t="s">
        <v>8</v>
      </c>
      <c r="E144" s="51"/>
      <c r="F144" s="51"/>
      <c r="G144" s="51"/>
      <c r="H144" s="51"/>
      <c r="I144" s="51"/>
      <c r="J144" s="51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48" t="s">
        <v>10</v>
      </c>
      <c r="D145" s="52" t="s">
        <v>20</v>
      </c>
      <c r="E145" s="52" t="s">
        <v>21</v>
      </c>
      <c r="F145" s="55" t="s">
        <v>0</v>
      </c>
      <c r="G145" s="56"/>
      <c r="H145" s="56"/>
      <c r="I145" s="56"/>
      <c r="J145" s="57"/>
      <c r="K145" s="7" t="str">
        <f t="shared" ref="K145:AE145" si="12">IF(OR(TRIM(K143)=0,TRIM(K143)=""),"",IF(IFERROR(TRIM(INDEX(QryItemNamed,MATCH(TRIM(K143),ITEM,0),2)),"")="Y","SPECIAL",LEFT(IFERROR(TRIM(INDEX(ITEM,MATCH(TRIM(K143),ITEM,0))),""),3)))</f>
        <v/>
      </c>
      <c r="L145" s="8" t="str">
        <f t="shared" si="12"/>
        <v/>
      </c>
      <c r="M145" s="8" t="str">
        <f t="shared" si="12"/>
        <v/>
      </c>
      <c r="N145" s="8" t="str">
        <f t="shared" si="12"/>
        <v/>
      </c>
      <c r="O145" s="8" t="str">
        <f t="shared" si="12"/>
        <v/>
      </c>
      <c r="P145" s="8" t="str">
        <f t="shared" si="12"/>
        <v/>
      </c>
      <c r="Q145" s="8" t="str">
        <f t="shared" si="12"/>
        <v/>
      </c>
      <c r="R145" s="8" t="str">
        <f t="shared" si="12"/>
        <v/>
      </c>
      <c r="S145" s="8" t="str">
        <f t="shared" si="12"/>
        <v/>
      </c>
      <c r="T145" s="8" t="str">
        <f t="shared" si="12"/>
        <v/>
      </c>
      <c r="U145" s="8" t="str">
        <f t="shared" si="12"/>
        <v/>
      </c>
      <c r="V145" s="8" t="str">
        <f t="shared" si="12"/>
        <v/>
      </c>
      <c r="W145" s="8" t="str">
        <f t="shared" si="12"/>
        <v/>
      </c>
      <c r="X145" s="8" t="str">
        <f t="shared" si="12"/>
        <v/>
      </c>
      <c r="Y145" s="8" t="str">
        <f t="shared" si="12"/>
        <v/>
      </c>
      <c r="Z145" s="8" t="str">
        <f t="shared" si="12"/>
        <v/>
      </c>
      <c r="AA145" s="8" t="str">
        <f t="shared" si="12"/>
        <v/>
      </c>
      <c r="AB145" s="8" t="str">
        <f t="shared" si="12"/>
        <v/>
      </c>
      <c r="AC145" s="8" t="str">
        <f t="shared" si="12"/>
        <v/>
      </c>
      <c r="AD145" s="8" t="str">
        <f t="shared" si="12"/>
        <v/>
      </c>
      <c r="AE145" s="8" t="str">
        <f t="shared" si="12"/>
        <v/>
      </c>
    </row>
    <row r="146" spans="2:31" ht="12.75" customHeight="1" x14ac:dyDescent="0.2">
      <c r="B146" s="49"/>
      <c r="D146" s="53"/>
      <c r="E146" s="53"/>
      <c r="F146" s="58"/>
      <c r="G146" s="59"/>
      <c r="H146" s="59"/>
      <c r="I146" s="59"/>
      <c r="J146" s="60"/>
      <c r="K146" s="44" t="str">
        <f t="shared" ref="K146:AE146" si="13">IF(OR(TRIM(K143)=0,TRIM(K143)=""),IF(K144="","",K144),IF(IFERROR(TRIM(INDEX(QryItemNamed,MATCH(TRIM(K143),ITEM,0),2)),"")="Y",RIGHT(IFERROR(TRIM(INDEX(QryItemNamed,MATCH(TRIM(K143),ITEM,0),4)),"123456789012"),LEN(IFERROR(TRIM(INDEX(QryItemNamed,MATCH(TRIM(K143),ITEM,0),4)),"123456789012"))-10)&amp;K144,IFERROR(TRIM(INDEX(QryItemNamed,MATCH(TRIM(K143),ITEM,0),4))&amp;K144,"ITEM CODE DOES NOT EXIST IN ITEM MASTER")))</f>
        <v/>
      </c>
      <c r="L146" s="45" t="str">
        <f t="shared" si="13"/>
        <v/>
      </c>
      <c r="M146" s="45" t="str">
        <f t="shared" si="13"/>
        <v/>
      </c>
      <c r="N146" s="45" t="str">
        <f t="shared" si="13"/>
        <v/>
      </c>
      <c r="O146" s="43" t="str">
        <f t="shared" si="13"/>
        <v/>
      </c>
      <c r="P146" s="43" t="str">
        <f t="shared" si="13"/>
        <v/>
      </c>
      <c r="Q146" s="43" t="str">
        <f t="shared" si="13"/>
        <v/>
      </c>
      <c r="R146" s="43" t="str">
        <f t="shared" si="13"/>
        <v/>
      </c>
      <c r="S146" s="43" t="str">
        <f t="shared" si="13"/>
        <v/>
      </c>
      <c r="T146" s="43" t="str">
        <f t="shared" si="13"/>
        <v/>
      </c>
      <c r="U146" s="43" t="str">
        <f t="shared" si="13"/>
        <v/>
      </c>
      <c r="V146" s="43" t="str">
        <f t="shared" si="13"/>
        <v/>
      </c>
      <c r="W146" s="43" t="str">
        <f t="shared" si="13"/>
        <v/>
      </c>
      <c r="X146" s="43" t="str">
        <f t="shared" si="13"/>
        <v/>
      </c>
      <c r="Y146" s="43" t="str">
        <f t="shared" si="13"/>
        <v/>
      </c>
      <c r="Z146" s="43" t="str">
        <f t="shared" si="13"/>
        <v/>
      </c>
      <c r="AA146" s="40" t="str">
        <f t="shared" si="13"/>
        <v/>
      </c>
      <c r="AB146" s="43" t="str">
        <f t="shared" si="13"/>
        <v/>
      </c>
      <c r="AC146" s="43" t="str">
        <f t="shared" si="13"/>
        <v/>
      </c>
      <c r="AD146" s="43" t="str">
        <f t="shared" si="13"/>
        <v/>
      </c>
      <c r="AE146" s="43" t="str">
        <f t="shared" si="13"/>
        <v/>
      </c>
    </row>
    <row r="147" spans="2:31" ht="12.75" customHeight="1" x14ac:dyDescent="0.2">
      <c r="B147" s="49"/>
      <c r="D147" s="53"/>
      <c r="E147" s="53"/>
      <c r="F147" s="58"/>
      <c r="G147" s="59"/>
      <c r="H147" s="59"/>
      <c r="I147" s="59"/>
      <c r="J147" s="60"/>
      <c r="K147" s="44"/>
      <c r="L147" s="45"/>
      <c r="M147" s="45"/>
      <c r="N147" s="45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1"/>
      <c r="AB147" s="43"/>
      <c r="AC147" s="43"/>
      <c r="AD147" s="43"/>
      <c r="AE147" s="43"/>
    </row>
    <row r="148" spans="2:31" ht="12.75" customHeight="1" x14ac:dyDescent="0.2">
      <c r="B148" s="49"/>
      <c r="D148" s="53"/>
      <c r="E148" s="53"/>
      <c r="F148" s="58"/>
      <c r="G148" s="59"/>
      <c r="H148" s="59"/>
      <c r="I148" s="59"/>
      <c r="J148" s="60"/>
      <c r="K148" s="44"/>
      <c r="L148" s="45"/>
      <c r="M148" s="45"/>
      <c r="N148" s="45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1"/>
      <c r="AB148" s="43"/>
      <c r="AC148" s="43"/>
      <c r="AD148" s="43"/>
      <c r="AE148" s="43"/>
    </row>
    <row r="149" spans="2:31" ht="12.75" customHeight="1" x14ac:dyDescent="0.2">
      <c r="B149" s="49"/>
      <c r="D149" s="53"/>
      <c r="E149" s="53"/>
      <c r="F149" s="58"/>
      <c r="G149" s="59"/>
      <c r="H149" s="59"/>
      <c r="I149" s="59"/>
      <c r="J149" s="60"/>
      <c r="K149" s="44"/>
      <c r="L149" s="45"/>
      <c r="M149" s="45"/>
      <c r="N149" s="45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1"/>
      <c r="AB149" s="43"/>
      <c r="AC149" s="43"/>
      <c r="AD149" s="43"/>
      <c r="AE149" s="43"/>
    </row>
    <row r="150" spans="2:31" ht="12.75" customHeight="1" x14ac:dyDescent="0.2">
      <c r="B150" s="49"/>
      <c r="D150" s="53"/>
      <c r="E150" s="53"/>
      <c r="F150" s="58"/>
      <c r="G150" s="59"/>
      <c r="H150" s="59"/>
      <c r="I150" s="59"/>
      <c r="J150" s="60"/>
      <c r="K150" s="44"/>
      <c r="L150" s="45"/>
      <c r="M150" s="45"/>
      <c r="N150" s="45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1"/>
      <c r="AB150" s="43"/>
      <c r="AC150" s="43"/>
      <c r="AD150" s="43"/>
      <c r="AE150" s="43"/>
    </row>
    <row r="151" spans="2:31" ht="12.75" customHeight="1" x14ac:dyDescent="0.2">
      <c r="B151" s="49"/>
      <c r="D151" s="53"/>
      <c r="E151" s="53"/>
      <c r="F151" s="58"/>
      <c r="G151" s="59"/>
      <c r="H151" s="59"/>
      <c r="I151" s="59"/>
      <c r="J151" s="60"/>
      <c r="K151" s="44"/>
      <c r="L151" s="45"/>
      <c r="M151" s="45"/>
      <c r="N151" s="45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1"/>
      <c r="AB151" s="43"/>
      <c r="AC151" s="43"/>
      <c r="AD151" s="43"/>
      <c r="AE151" s="43"/>
    </row>
    <row r="152" spans="2:31" ht="12.75" customHeight="1" x14ac:dyDescent="0.2">
      <c r="B152" s="49"/>
      <c r="D152" s="53"/>
      <c r="E152" s="53"/>
      <c r="F152" s="58"/>
      <c r="G152" s="59"/>
      <c r="H152" s="59"/>
      <c r="I152" s="59"/>
      <c r="J152" s="60"/>
      <c r="K152" s="44"/>
      <c r="L152" s="45"/>
      <c r="M152" s="45"/>
      <c r="N152" s="45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1"/>
      <c r="AB152" s="43"/>
      <c r="AC152" s="43"/>
      <c r="AD152" s="43"/>
      <c r="AE152" s="43"/>
    </row>
    <row r="153" spans="2:31" ht="12.75" customHeight="1" x14ac:dyDescent="0.2">
      <c r="B153" s="49"/>
      <c r="D153" s="53"/>
      <c r="E153" s="53"/>
      <c r="F153" s="58"/>
      <c r="G153" s="59"/>
      <c r="H153" s="59"/>
      <c r="I153" s="59"/>
      <c r="J153" s="60"/>
      <c r="K153" s="44"/>
      <c r="L153" s="45"/>
      <c r="M153" s="45"/>
      <c r="N153" s="45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1"/>
      <c r="AB153" s="43"/>
      <c r="AC153" s="43"/>
      <c r="AD153" s="43"/>
      <c r="AE153" s="43"/>
    </row>
    <row r="154" spans="2:31" ht="12.75" customHeight="1" x14ac:dyDescent="0.2">
      <c r="B154" s="49"/>
      <c r="D154" s="53"/>
      <c r="E154" s="53"/>
      <c r="F154" s="58"/>
      <c r="G154" s="59"/>
      <c r="H154" s="59"/>
      <c r="I154" s="59"/>
      <c r="J154" s="60"/>
      <c r="K154" s="44"/>
      <c r="L154" s="45"/>
      <c r="M154" s="45"/>
      <c r="N154" s="45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1"/>
      <c r="AB154" s="43"/>
      <c r="AC154" s="43"/>
      <c r="AD154" s="43"/>
      <c r="AE154" s="43"/>
    </row>
    <row r="155" spans="2:31" ht="12.75" customHeight="1" x14ac:dyDescent="0.2">
      <c r="B155" s="49"/>
      <c r="D155" s="53"/>
      <c r="E155" s="53"/>
      <c r="F155" s="58"/>
      <c r="G155" s="59"/>
      <c r="H155" s="59"/>
      <c r="I155" s="59"/>
      <c r="J155" s="60"/>
      <c r="K155" s="44"/>
      <c r="L155" s="45"/>
      <c r="M155" s="45"/>
      <c r="N155" s="45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1"/>
      <c r="AB155" s="43"/>
      <c r="AC155" s="43"/>
      <c r="AD155" s="43"/>
      <c r="AE155" s="43"/>
    </row>
    <row r="156" spans="2:31" ht="12.75" customHeight="1" x14ac:dyDescent="0.2">
      <c r="B156" s="49"/>
      <c r="D156" s="53"/>
      <c r="E156" s="53"/>
      <c r="F156" s="58"/>
      <c r="G156" s="59"/>
      <c r="H156" s="59"/>
      <c r="I156" s="59"/>
      <c r="J156" s="60"/>
      <c r="K156" s="44"/>
      <c r="L156" s="45"/>
      <c r="M156" s="45"/>
      <c r="N156" s="45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1"/>
      <c r="AB156" s="43"/>
      <c r="AC156" s="43"/>
      <c r="AD156" s="43"/>
      <c r="AE156" s="43"/>
    </row>
    <row r="157" spans="2:31" ht="12.75" customHeight="1" x14ac:dyDescent="0.2">
      <c r="B157" s="49"/>
      <c r="D157" s="53"/>
      <c r="E157" s="53"/>
      <c r="F157" s="58"/>
      <c r="G157" s="59"/>
      <c r="H157" s="59"/>
      <c r="I157" s="59"/>
      <c r="J157" s="60"/>
      <c r="K157" s="44"/>
      <c r="L157" s="45"/>
      <c r="M157" s="45"/>
      <c r="N157" s="45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2"/>
      <c r="AB157" s="43"/>
      <c r="AC157" s="43"/>
      <c r="AD157" s="43"/>
      <c r="AE157" s="43"/>
    </row>
    <row r="158" spans="2:31" ht="12.75" customHeight="1" thickBot="1" x14ac:dyDescent="0.25">
      <c r="B158" s="50"/>
      <c r="D158" s="54"/>
      <c r="E158" s="54"/>
      <c r="F158" s="61"/>
      <c r="G158" s="62"/>
      <c r="H158" s="62"/>
      <c r="I158" s="62"/>
      <c r="J158" s="63"/>
      <c r="K158" s="9" t="str">
        <f t="shared" ref="K158:AE158" si="14">IF(OR(TRIM(K143)=0,TRIM(K143)=""),"",IFERROR(TRIM(INDEX(QryItemNamed,MATCH(TRIM(K143),ITEM,0),3)),""))</f>
        <v/>
      </c>
      <c r="L158" s="10" t="str">
        <f t="shared" si="14"/>
        <v/>
      </c>
      <c r="M158" s="10" t="str">
        <f t="shared" si="14"/>
        <v/>
      </c>
      <c r="N158" s="10" t="str">
        <f t="shared" si="14"/>
        <v/>
      </c>
      <c r="O158" s="10" t="str">
        <f t="shared" si="14"/>
        <v/>
      </c>
      <c r="P158" s="10" t="str">
        <f t="shared" si="14"/>
        <v/>
      </c>
      <c r="Q158" s="10" t="str">
        <f t="shared" si="14"/>
        <v/>
      </c>
      <c r="R158" s="10" t="str">
        <f t="shared" si="14"/>
        <v/>
      </c>
      <c r="S158" s="10" t="str">
        <f t="shared" si="14"/>
        <v/>
      </c>
      <c r="T158" s="10" t="str">
        <f t="shared" si="14"/>
        <v/>
      </c>
      <c r="U158" s="10" t="str">
        <f t="shared" si="14"/>
        <v/>
      </c>
      <c r="V158" s="10" t="str">
        <f t="shared" si="14"/>
        <v/>
      </c>
      <c r="W158" s="10" t="str">
        <f t="shared" si="14"/>
        <v/>
      </c>
      <c r="X158" s="10" t="str">
        <f t="shared" si="14"/>
        <v/>
      </c>
      <c r="Y158" s="10" t="str">
        <f t="shared" si="14"/>
        <v/>
      </c>
      <c r="Z158" s="10" t="str">
        <f t="shared" si="14"/>
        <v/>
      </c>
      <c r="AA158" s="10" t="str">
        <f t="shared" si="14"/>
        <v/>
      </c>
      <c r="AB158" s="10" t="str">
        <f t="shared" si="14"/>
        <v/>
      </c>
      <c r="AC158" s="10" t="str">
        <f t="shared" si="14"/>
        <v/>
      </c>
      <c r="AD158" s="10" t="str">
        <f t="shared" si="14"/>
        <v/>
      </c>
      <c r="AE158" s="10" t="str">
        <f t="shared" si="14"/>
        <v/>
      </c>
    </row>
    <row r="159" spans="2:31" ht="12.75" customHeight="1" x14ac:dyDescent="0.2">
      <c r="B159" s="26"/>
      <c r="D159" s="11"/>
      <c r="E159" s="11"/>
      <c r="F159" s="12"/>
      <c r="G159" s="13"/>
      <c r="H159" s="11" t="s">
        <v>1</v>
      </c>
      <c r="I159" s="12"/>
      <c r="J159" s="14"/>
      <c r="K159" s="13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27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27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27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27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27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27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27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27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27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27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27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27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thickBot="1" x14ac:dyDescent="0.25">
      <c r="B218" s="28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5" t="s">
        <v>11</v>
      </c>
      <c r="D219" s="37" t="s">
        <v>2</v>
      </c>
      <c r="E219" s="38"/>
      <c r="F219" s="38"/>
      <c r="G219" s="38"/>
      <c r="H219" s="38"/>
      <c r="I219" s="38"/>
      <c r="J219" s="39"/>
      <c r="K219" s="19" t="str">
        <f>IF(K143="","",IF(OR(K158="", K158="LS", K158="LUMP"),IF(SUM(COUNTIF(K159:K218,"LS")+COUNTIF(K159:K218,"LUMP"))&gt;0,"LS",""),IF(SUM(K159:K218)&gt;0,ROUNDUP(SUM(K159:K218),0),"")))</f>
        <v/>
      </c>
      <c r="L219" s="19" t="str">
        <f t="shared" ref="L219:AE219" si="15">IF(L143="","",IF(OR(L158="", L158="LS", L158="LUMP"),IF(SUM(COUNTIF(L159:L218,"LS")+COUNTIF(L159:L218,"LUMP"))&gt;0,"LS",""),IF(SUM(L159:L218)&gt;0,ROUNDUP(SUM(L159:L218),0),"")))</f>
        <v/>
      </c>
      <c r="M219" s="19" t="str">
        <f t="shared" si="15"/>
        <v/>
      </c>
      <c r="N219" s="19" t="str">
        <f t="shared" si="15"/>
        <v/>
      </c>
      <c r="O219" s="19" t="str">
        <f t="shared" si="15"/>
        <v/>
      </c>
      <c r="P219" s="19" t="str">
        <f t="shared" si="15"/>
        <v/>
      </c>
      <c r="Q219" s="19" t="str">
        <f t="shared" si="15"/>
        <v/>
      </c>
      <c r="R219" s="19" t="str">
        <f t="shared" si="15"/>
        <v/>
      </c>
      <c r="S219" s="19" t="str">
        <f t="shared" si="15"/>
        <v/>
      </c>
      <c r="T219" s="19" t="str">
        <f t="shared" si="15"/>
        <v/>
      </c>
      <c r="U219" s="19" t="str">
        <f t="shared" si="15"/>
        <v/>
      </c>
      <c r="V219" s="19" t="str">
        <f t="shared" si="15"/>
        <v/>
      </c>
      <c r="W219" s="19" t="str">
        <f t="shared" si="15"/>
        <v/>
      </c>
      <c r="X219" s="19" t="str">
        <f t="shared" si="15"/>
        <v/>
      </c>
      <c r="Y219" s="19" t="str">
        <f t="shared" si="15"/>
        <v/>
      </c>
      <c r="Z219" s="19" t="str">
        <f t="shared" si="15"/>
        <v/>
      </c>
      <c r="AA219" s="19" t="str">
        <f t="shared" si="15"/>
        <v/>
      </c>
      <c r="AB219" s="19" t="str">
        <f t="shared" si="15"/>
        <v/>
      </c>
      <c r="AC219" s="19" t="str">
        <f t="shared" si="15"/>
        <v/>
      </c>
      <c r="AD219" s="19" t="str">
        <f t="shared" si="15"/>
        <v/>
      </c>
      <c r="AE219" s="19" t="str">
        <f t="shared" si="15"/>
        <v/>
      </c>
    </row>
    <row r="220" spans="2:31" ht="12.75" customHeight="1" thickBot="1" x14ac:dyDescent="0.25"/>
    <row r="221" spans="2:31" ht="12.75" customHeight="1" thickBot="1" x14ac:dyDescent="0.25">
      <c r="B221" s="25" t="s">
        <v>9</v>
      </c>
      <c r="D221" s="46" t="str">
        <f>"SUBSUMMARY SHEET " &amp; B222</f>
        <v xml:space="preserve">SUBSUMMARY SHEET </v>
      </c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</row>
    <row r="222" spans="2:31" ht="12.75" customHeight="1" thickBot="1" x14ac:dyDescent="0.25">
      <c r="B222" s="29"/>
      <c r="D222" s="47" t="s">
        <v>7</v>
      </c>
      <c r="E222" s="47"/>
      <c r="F222" s="47"/>
      <c r="G222" s="47"/>
      <c r="H222" s="47"/>
      <c r="I222" s="47"/>
      <c r="J222" s="47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</row>
    <row r="223" spans="2:31" ht="12.75" customHeight="1" thickBot="1" x14ac:dyDescent="0.25">
      <c r="D223" s="51" t="s">
        <v>8</v>
      </c>
      <c r="E223" s="51"/>
      <c r="F223" s="51"/>
      <c r="G223" s="51"/>
      <c r="H223" s="51"/>
      <c r="I223" s="51"/>
      <c r="J223" s="51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48" t="s">
        <v>10</v>
      </c>
      <c r="D224" s="52" t="s">
        <v>20</v>
      </c>
      <c r="E224" s="52" t="s">
        <v>21</v>
      </c>
      <c r="F224" s="55" t="s">
        <v>0</v>
      </c>
      <c r="G224" s="56"/>
      <c r="H224" s="56"/>
      <c r="I224" s="56"/>
      <c r="J224" s="57"/>
      <c r="K224" s="7" t="str">
        <f t="shared" ref="K224:AE224" si="16">IF(OR(TRIM(K222)=0,TRIM(K222)=""),"",IF(IFERROR(TRIM(INDEX(QryItemNamed,MATCH(TRIM(K222),ITEM,0),2)),"")="Y","SPECIAL",LEFT(IFERROR(TRIM(INDEX(ITEM,MATCH(TRIM(K222),ITEM,0))),""),3)))</f>
        <v/>
      </c>
      <c r="L224" s="8" t="str">
        <f t="shared" si="16"/>
        <v/>
      </c>
      <c r="M224" s="8" t="str">
        <f t="shared" si="16"/>
        <v/>
      </c>
      <c r="N224" s="8" t="str">
        <f t="shared" si="16"/>
        <v/>
      </c>
      <c r="O224" s="8" t="str">
        <f t="shared" si="16"/>
        <v/>
      </c>
      <c r="P224" s="8" t="str">
        <f t="shared" si="16"/>
        <v/>
      </c>
      <c r="Q224" s="8" t="str">
        <f t="shared" si="16"/>
        <v/>
      </c>
      <c r="R224" s="8" t="str">
        <f t="shared" si="16"/>
        <v/>
      </c>
      <c r="S224" s="8" t="str">
        <f t="shared" si="16"/>
        <v/>
      </c>
      <c r="T224" s="8" t="str">
        <f t="shared" si="16"/>
        <v/>
      </c>
      <c r="U224" s="8" t="str">
        <f t="shared" si="16"/>
        <v/>
      </c>
      <c r="V224" s="8" t="str">
        <f t="shared" si="16"/>
        <v/>
      </c>
      <c r="W224" s="8" t="str">
        <f t="shared" si="16"/>
        <v/>
      </c>
      <c r="X224" s="8" t="str">
        <f t="shared" si="16"/>
        <v/>
      </c>
      <c r="Y224" s="8" t="str">
        <f t="shared" si="16"/>
        <v/>
      </c>
      <c r="Z224" s="8" t="str">
        <f t="shared" si="16"/>
        <v/>
      </c>
      <c r="AA224" s="8" t="str">
        <f t="shared" si="16"/>
        <v/>
      </c>
      <c r="AB224" s="8" t="str">
        <f t="shared" si="16"/>
        <v/>
      </c>
      <c r="AC224" s="8" t="str">
        <f t="shared" si="16"/>
        <v/>
      </c>
      <c r="AD224" s="8" t="str">
        <f t="shared" si="16"/>
        <v/>
      </c>
      <c r="AE224" s="8" t="str">
        <f t="shared" si="16"/>
        <v/>
      </c>
    </row>
    <row r="225" spans="2:31" ht="12.75" customHeight="1" x14ac:dyDescent="0.2">
      <c r="B225" s="49"/>
      <c r="D225" s="53"/>
      <c r="E225" s="53"/>
      <c r="F225" s="58"/>
      <c r="G225" s="59"/>
      <c r="H225" s="59"/>
      <c r="I225" s="59"/>
      <c r="J225" s="60"/>
      <c r="K225" s="44" t="str">
        <f t="shared" ref="K225:AE225" si="17">IF(OR(TRIM(K222)=0,TRIM(K222)=""),IF(K223="","",K223),IF(IFERROR(TRIM(INDEX(QryItemNamed,MATCH(TRIM(K222),ITEM,0),2)),"")="Y",RIGHT(IFERROR(TRIM(INDEX(QryItemNamed,MATCH(TRIM(K222),ITEM,0),4)),"123456789012"),LEN(IFERROR(TRIM(INDEX(QryItemNamed,MATCH(TRIM(K222),ITEM,0),4)),"123456789012"))-10)&amp;K223,IFERROR(TRIM(INDEX(QryItemNamed,MATCH(TRIM(K222),ITEM,0),4))&amp;K223,"ITEM CODE DOES NOT EXIST IN ITEM MASTER")))</f>
        <v/>
      </c>
      <c r="L225" s="45" t="str">
        <f t="shared" si="17"/>
        <v/>
      </c>
      <c r="M225" s="45" t="str">
        <f t="shared" si="17"/>
        <v/>
      </c>
      <c r="N225" s="45" t="str">
        <f t="shared" si="17"/>
        <v/>
      </c>
      <c r="O225" s="43" t="str">
        <f t="shared" si="17"/>
        <v/>
      </c>
      <c r="P225" s="43" t="str">
        <f t="shared" si="17"/>
        <v/>
      </c>
      <c r="Q225" s="43" t="str">
        <f t="shared" si="17"/>
        <v/>
      </c>
      <c r="R225" s="43" t="str">
        <f t="shared" si="17"/>
        <v/>
      </c>
      <c r="S225" s="43" t="str">
        <f t="shared" si="17"/>
        <v/>
      </c>
      <c r="T225" s="43" t="str">
        <f t="shared" si="17"/>
        <v/>
      </c>
      <c r="U225" s="43" t="str">
        <f t="shared" si="17"/>
        <v/>
      </c>
      <c r="V225" s="43" t="str">
        <f t="shared" si="17"/>
        <v/>
      </c>
      <c r="W225" s="43" t="str">
        <f t="shared" si="17"/>
        <v/>
      </c>
      <c r="X225" s="43" t="str">
        <f t="shared" si="17"/>
        <v/>
      </c>
      <c r="Y225" s="43" t="str">
        <f t="shared" si="17"/>
        <v/>
      </c>
      <c r="Z225" s="43" t="str">
        <f t="shared" si="17"/>
        <v/>
      </c>
      <c r="AA225" s="40" t="str">
        <f t="shared" si="17"/>
        <v/>
      </c>
      <c r="AB225" s="43" t="str">
        <f t="shared" si="17"/>
        <v/>
      </c>
      <c r="AC225" s="43" t="str">
        <f t="shared" si="17"/>
        <v/>
      </c>
      <c r="AD225" s="43" t="str">
        <f t="shared" si="17"/>
        <v/>
      </c>
      <c r="AE225" s="43" t="str">
        <f t="shared" si="17"/>
        <v/>
      </c>
    </row>
    <row r="226" spans="2:31" ht="12.75" customHeight="1" x14ac:dyDescent="0.2">
      <c r="B226" s="49"/>
      <c r="D226" s="53"/>
      <c r="E226" s="53"/>
      <c r="F226" s="58"/>
      <c r="G226" s="59"/>
      <c r="H226" s="59"/>
      <c r="I226" s="59"/>
      <c r="J226" s="60"/>
      <c r="K226" s="44"/>
      <c r="L226" s="45"/>
      <c r="M226" s="45"/>
      <c r="N226" s="45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1"/>
      <c r="AB226" s="43"/>
      <c r="AC226" s="43"/>
      <c r="AD226" s="43"/>
      <c r="AE226" s="43"/>
    </row>
    <row r="227" spans="2:31" ht="12.75" customHeight="1" x14ac:dyDescent="0.2">
      <c r="B227" s="49"/>
      <c r="D227" s="53"/>
      <c r="E227" s="53"/>
      <c r="F227" s="58"/>
      <c r="G227" s="59"/>
      <c r="H227" s="59"/>
      <c r="I227" s="59"/>
      <c r="J227" s="60"/>
      <c r="K227" s="44"/>
      <c r="L227" s="45"/>
      <c r="M227" s="45"/>
      <c r="N227" s="45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1"/>
      <c r="AB227" s="43"/>
      <c r="AC227" s="43"/>
      <c r="AD227" s="43"/>
      <c r="AE227" s="43"/>
    </row>
    <row r="228" spans="2:31" ht="12.75" customHeight="1" x14ac:dyDescent="0.2">
      <c r="B228" s="49"/>
      <c r="D228" s="53"/>
      <c r="E228" s="53"/>
      <c r="F228" s="58"/>
      <c r="G228" s="59"/>
      <c r="H228" s="59"/>
      <c r="I228" s="59"/>
      <c r="J228" s="60"/>
      <c r="K228" s="44"/>
      <c r="L228" s="45"/>
      <c r="M228" s="45"/>
      <c r="N228" s="45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1"/>
      <c r="AB228" s="43"/>
      <c r="AC228" s="43"/>
      <c r="AD228" s="43"/>
      <c r="AE228" s="43"/>
    </row>
    <row r="229" spans="2:31" ht="12.75" customHeight="1" x14ac:dyDescent="0.2">
      <c r="B229" s="49"/>
      <c r="D229" s="53"/>
      <c r="E229" s="53"/>
      <c r="F229" s="58"/>
      <c r="G229" s="59"/>
      <c r="H229" s="59"/>
      <c r="I229" s="59"/>
      <c r="J229" s="60"/>
      <c r="K229" s="44"/>
      <c r="L229" s="45"/>
      <c r="M229" s="45"/>
      <c r="N229" s="45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1"/>
      <c r="AB229" s="43"/>
      <c r="AC229" s="43"/>
      <c r="AD229" s="43"/>
      <c r="AE229" s="43"/>
    </row>
    <row r="230" spans="2:31" ht="12.75" customHeight="1" x14ac:dyDescent="0.2">
      <c r="B230" s="49"/>
      <c r="D230" s="53"/>
      <c r="E230" s="53"/>
      <c r="F230" s="58"/>
      <c r="G230" s="59"/>
      <c r="H230" s="59"/>
      <c r="I230" s="59"/>
      <c r="J230" s="60"/>
      <c r="K230" s="44"/>
      <c r="L230" s="45"/>
      <c r="M230" s="45"/>
      <c r="N230" s="45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1"/>
      <c r="AB230" s="43"/>
      <c r="AC230" s="43"/>
      <c r="AD230" s="43"/>
      <c r="AE230" s="43"/>
    </row>
    <row r="231" spans="2:31" ht="12.75" customHeight="1" x14ac:dyDescent="0.2">
      <c r="B231" s="49"/>
      <c r="D231" s="53"/>
      <c r="E231" s="53"/>
      <c r="F231" s="58"/>
      <c r="G231" s="59"/>
      <c r="H231" s="59"/>
      <c r="I231" s="59"/>
      <c r="J231" s="60"/>
      <c r="K231" s="44"/>
      <c r="L231" s="45"/>
      <c r="M231" s="45"/>
      <c r="N231" s="45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1"/>
      <c r="AB231" s="43"/>
      <c r="AC231" s="43"/>
      <c r="AD231" s="43"/>
      <c r="AE231" s="43"/>
    </row>
    <row r="232" spans="2:31" ht="12.75" customHeight="1" x14ac:dyDescent="0.2">
      <c r="B232" s="49"/>
      <c r="D232" s="53"/>
      <c r="E232" s="53"/>
      <c r="F232" s="58"/>
      <c r="G232" s="59"/>
      <c r="H232" s="59"/>
      <c r="I232" s="59"/>
      <c r="J232" s="60"/>
      <c r="K232" s="44"/>
      <c r="L232" s="45"/>
      <c r="M232" s="45"/>
      <c r="N232" s="45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1"/>
      <c r="AB232" s="43"/>
      <c r="AC232" s="43"/>
      <c r="AD232" s="43"/>
      <c r="AE232" s="43"/>
    </row>
    <row r="233" spans="2:31" ht="12.75" customHeight="1" x14ac:dyDescent="0.2">
      <c r="B233" s="49"/>
      <c r="D233" s="53"/>
      <c r="E233" s="53"/>
      <c r="F233" s="58"/>
      <c r="G233" s="59"/>
      <c r="H233" s="59"/>
      <c r="I233" s="59"/>
      <c r="J233" s="60"/>
      <c r="K233" s="44"/>
      <c r="L233" s="45"/>
      <c r="M233" s="45"/>
      <c r="N233" s="45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1"/>
      <c r="AB233" s="43"/>
      <c r="AC233" s="43"/>
      <c r="AD233" s="43"/>
      <c r="AE233" s="43"/>
    </row>
    <row r="234" spans="2:31" ht="12.75" customHeight="1" x14ac:dyDescent="0.2">
      <c r="B234" s="49"/>
      <c r="D234" s="53"/>
      <c r="E234" s="53"/>
      <c r="F234" s="58"/>
      <c r="G234" s="59"/>
      <c r="H234" s="59"/>
      <c r="I234" s="59"/>
      <c r="J234" s="60"/>
      <c r="K234" s="44"/>
      <c r="L234" s="45"/>
      <c r="M234" s="45"/>
      <c r="N234" s="45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1"/>
      <c r="AB234" s="43"/>
      <c r="AC234" s="43"/>
      <c r="AD234" s="43"/>
      <c r="AE234" s="43"/>
    </row>
    <row r="235" spans="2:31" ht="12.75" customHeight="1" x14ac:dyDescent="0.2">
      <c r="B235" s="49"/>
      <c r="D235" s="53"/>
      <c r="E235" s="53"/>
      <c r="F235" s="58"/>
      <c r="G235" s="59"/>
      <c r="H235" s="59"/>
      <c r="I235" s="59"/>
      <c r="J235" s="60"/>
      <c r="K235" s="44"/>
      <c r="L235" s="45"/>
      <c r="M235" s="45"/>
      <c r="N235" s="45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1"/>
      <c r="AB235" s="43"/>
      <c r="AC235" s="43"/>
      <c r="AD235" s="43"/>
      <c r="AE235" s="43"/>
    </row>
    <row r="236" spans="2:31" ht="12.75" customHeight="1" x14ac:dyDescent="0.2">
      <c r="B236" s="49"/>
      <c r="D236" s="53"/>
      <c r="E236" s="53"/>
      <c r="F236" s="58"/>
      <c r="G236" s="59"/>
      <c r="H236" s="59"/>
      <c r="I236" s="59"/>
      <c r="J236" s="60"/>
      <c r="K236" s="44"/>
      <c r="L236" s="45"/>
      <c r="M236" s="45"/>
      <c r="N236" s="45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2"/>
      <c r="AB236" s="43"/>
      <c r="AC236" s="43"/>
      <c r="AD236" s="43"/>
      <c r="AE236" s="43"/>
    </row>
    <row r="237" spans="2:31" ht="12.75" customHeight="1" thickBot="1" x14ac:dyDescent="0.25">
      <c r="B237" s="50"/>
      <c r="D237" s="54"/>
      <c r="E237" s="54"/>
      <c r="F237" s="61"/>
      <c r="G237" s="62"/>
      <c r="H237" s="62"/>
      <c r="I237" s="62"/>
      <c r="J237" s="63"/>
      <c r="K237" s="9" t="str">
        <f t="shared" ref="K237:AE237" si="18">IF(OR(TRIM(K222)=0,TRIM(K222)=""),"",IFERROR(TRIM(INDEX(QryItemNamed,MATCH(TRIM(K222),ITEM,0),3)),""))</f>
        <v/>
      </c>
      <c r="L237" s="10" t="str">
        <f t="shared" si="18"/>
        <v/>
      </c>
      <c r="M237" s="10" t="str">
        <f t="shared" si="18"/>
        <v/>
      </c>
      <c r="N237" s="10" t="str">
        <f t="shared" si="18"/>
        <v/>
      </c>
      <c r="O237" s="10" t="str">
        <f t="shared" si="18"/>
        <v/>
      </c>
      <c r="P237" s="10" t="str">
        <f t="shared" si="18"/>
        <v/>
      </c>
      <c r="Q237" s="10" t="str">
        <f t="shared" si="18"/>
        <v/>
      </c>
      <c r="R237" s="10" t="str">
        <f t="shared" si="18"/>
        <v/>
      </c>
      <c r="S237" s="10" t="str">
        <f t="shared" si="18"/>
        <v/>
      </c>
      <c r="T237" s="10" t="str">
        <f t="shared" si="18"/>
        <v/>
      </c>
      <c r="U237" s="10" t="str">
        <f t="shared" si="18"/>
        <v/>
      </c>
      <c r="V237" s="10" t="str">
        <f t="shared" si="18"/>
        <v/>
      </c>
      <c r="W237" s="10" t="str">
        <f t="shared" si="18"/>
        <v/>
      </c>
      <c r="X237" s="10" t="str">
        <f t="shared" si="18"/>
        <v/>
      </c>
      <c r="Y237" s="10" t="str">
        <f t="shared" si="18"/>
        <v/>
      </c>
      <c r="Z237" s="10" t="str">
        <f t="shared" si="18"/>
        <v/>
      </c>
      <c r="AA237" s="10" t="str">
        <f t="shared" si="18"/>
        <v/>
      </c>
      <c r="AB237" s="10" t="str">
        <f t="shared" si="18"/>
        <v/>
      </c>
      <c r="AC237" s="10" t="str">
        <f t="shared" si="18"/>
        <v/>
      </c>
      <c r="AD237" s="10" t="str">
        <f t="shared" si="18"/>
        <v/>
      </c>
      <c r="AE237" s="10" t="str">
        <f t="shared" si="18"/>
        <v/>
      </c>
    </row>
    <row r="238" spans="2:31" ht="12.75" customHeight="1" x14ac:dyDescent="0.2">
      <c r="B238" s="26"/>
      <c r="D238" s="11"/>
      <c r="E238" s="11"/>
      <c r="F238" s="12"/>
      <c r="G238" s="13"/>
      <c r="H238" s="11" t="s">
        <v>1</v>
      </c>
      <c r="I238" s="12"/>
      <c r="J238" s="14"/>
      <c r="K238" s="13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27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27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27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">
      <c r="B244" s="27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27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">
      <c r="B246" s="27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">
      <c r="B247" s="27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">
      <c r="B248" s="27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ht="12.75" customHeight="1" x14ac:dyDescent="0.2">
      <c r="B249" s="27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ht="12.75" customHeight="1" x14ac:dyDescent="0.2">
      <c r="B250" s="27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ht="12.75" customHeight="1" x14ac:dyDescent="0.2">
      <c r="B251" s="27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ht="12.75" customHeight="1" x14ac:dyDescent="0.2">
      <c r="B252" s="27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ht="12.75" customHeight="1" x14ac:dyDescent="0.2">
      <c r="B253" s="27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ht="12.75" customHeight="1" x14ac:dyDescent="0.2">
      <c r="B254" s="27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ht="12.75" customHeight="1" x14ac:dyDescent="0.2">
      <c r="B255" s="27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ht="12.75" customHeight="1" x14ac:dyDescent="0.2">
      <c r="B256" s="27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ht="12.75" customHeight="1" x14ac:dyDescent="0.2">
      <c r="B257" s="27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ht="12.75" customHeight="1" x14ac:dyDescent="0.2">
      <c r="B258" s="27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ht="12.75" customHeight="1" x14ac:dyDescent="0.2">
      <c r="B259" s="27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ht="12.75" customHeight="1" x14ac:dyDescent="0.2">
      <c r="B260" s="27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ht="12.75" customHeight="1" x14ac:dyDescent="0.2">
      <c r="B261" s="27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thickBot="1" x14ac:dyDescent="0.25">
      <c r="B297" s="28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5" t="s">
        <v>11</v>
      </c>
      <c r="D298" s="37" t="s">
        <v>2</v>
      </c>
      <c r="E298" s="38"/>
      <c r="F298" s="38"/>
      <c r="G298" s="38"/>
      <c r="H298" s="38"/>
      <c r="I298" s="38"/>
      <c r="J298" s="39"/>
      <c r="K298" s="19" t="str">
        <f>IF(K222="","",IF(OR(K237="", K237="LS", K237="LUMP"),IF(SUM(COUNTIF(K238:K297,"LS")+COUNTIF(K238:K297,"LUMP"))&gt;0,"LS",""),IF(SUM(K238:K297)&gt;0,ROUNDUP(SUM(K238:K297),0),"")))</f>
        <v/>
      </c>
      <c r="L298" s="19" t="str">
        <f t="shared" ref="L298:AE298" si="19">IF(L222="","",IF(OR(L237="", L237="LS", L237="LUMP"),IF(SUM(COUNTIF(L238:L297,"LS")+COUNTIF(L238:L297,"LUMP"))&gt;0,"LS",""),IF(SUM(L238:L297)&gt;0,ROUNDUP(SUM(L238:L297),0),"")))</f>
        <v/>
      </c>
      <c r="M298" s="19" t="str">
        <f t="shared" si="19"/>
        <v/>
      </c>
      <c r="N298" s="19" t="str">
        <f t="shared" si="19"/>
        <v/>
      </c>
      <c r="O298" s="19" t="str">
        <f t="shared" si="19"/>
        <v/>
      </c>
      <c r="P298" s="19" t="str">
        <f t="shared" si="19"/>
        <v/>
      </c>
      <c r="Q298" s="19" t="str">
        <f t="shared" si="19"/>
        <v/>
      </c>
      <c r="R298" s="19" t="str">
        <f t="shared" si="19"/>
        <v/>
      </c>
      <c r="S298" s="19" t="str">
        <f t="shared" si="19"/>
        <v/>
      </c>
      <c r="T298" s="19" t="str">
        <f t="shared" si="19"/>
        <v/>
      </c>
      <c r="U298" s="19" t="str">
        <f t="shared" si="19"/>
        <v/>
      </c>
      <c r="V298" s="19" t="str">
        <f t="shared" si="19"/>
        <v/>
      </c>
      <c r="W298" s="19" t="str">
        <f t="shared" si="19"/>
        <v/>
      </c>
      <c r="X298" s="19" t="str">
        <f t="shared" si="19"/>
        <v/>
      </c>
      <c r="Y298" s="19" t="str">
        <f t="shared" si="19"/>
        <v/>
      </c>
      <c r="Z298" s="19" t="str">
        <f t="shared" si="19"/>
        <v/>
      </c>
      <c r="AA298" s="19" t="str">
        <f t="shared" si="19"/>
        <v/>
      </c>
      <c r="AB298" s="19" t="str">
        <f t="shared" si="19"/>
        <v/>
      </c>
      <c r="AC298" s="19" t="str">
        <f t="shared" si="19"/>
        <v/>
      </c>
      <c r="AD298" s="19" t="str">
        <f t="shared" si="19"/>
        <v/>
      </c>
      <c r="AE298" s="19" t="str">
        <f t="shared" si="19"/>
        <v/>
      </c>
    </row>
  </sheetData>
  <mergeCells count="121">
    <mergeCell ref="D142:AE142"/>
    <mergeCell ref="D143:J143"/>
    <mergeCell ref="D144:J144"/>
    <mergeCell ref="U67:U78"/>
    <mergeCell ref="P67:P78"/>
    <mergeCell ref="W67:W78"/>
    <mergeCell ref="O67:O78"/>
    <mergeCell ref="X67:X78"/>
    <mergeCell ref="Q67:Q78"/>
    <mergeCell ref="R67:R78"/>
    <mergeCell ref="S67:S78"/>
    <mergeCell ref="T67:T78"/>
    <mergeCell ref="D140:J140"/>
    <mergeCell ref="M67:M78"/>
    <mergeCell ref="N67:N78"/>
    <mergeCell ref="AD67:AD78"/>
    <mergeCell ref="AE67:AE78"/>
    <mergeCell ref="V67:V78"/>
    <mergeCell ref="K67:K78"/>
    <mergeCell ref="L67:L78"/>
    <mergeCell ref="AC67:AC78"/>
    <mergeCell ref="Z67:Z78"/>
    <mergeCell ref="AA67:AA78"/>
    <mergeCell ref="AB67:AB78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T11:T22"/>
    <mergeCell ref="U11:U22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B10:B23"/>
    <mergeCell ref="B66:B79"/>
    <mergeCell ref="D65:J65"/>
    <mergeCell ref="D66:D79"/>
    <mergeCell ref="E66:E79"/>
    <mergeCell ref="D56:J56"/>
    <mergeCell ref="D55:J55"/>
    <mergeCell ref="O61:P61"/>
    <mergeCell ref="B145:B158"/>
    <mergeCell ref="B224:B237"/>
    <mergeCell ref="N225:N236"/>
    <mergeCell ref="D223:J223"/>
    <mergeCell ref="D224:D237"/>
    <mergeCell ref="E224:E237"/>
    <mergeCell ref="F224:J237"/>
    <mergeCell ref="D37:E37"/>
    <mergeCell ref="D52:E52"/>
    <mergeCell ref="D145:D158"/>
    <mergeCell ref="E145:E158"/>
    <mergeCell ref="F145:J158"/>
    <mergeCell ref="K146:K157"/>
    <mergeCell ref="L146:L157"/>
    <mergeCell ref="M146:M157"/>
    <mergeCell ref="N146:N157"/>
    <mergeCell ref="D63:AE63"/>
    <mergeCell ref="D64:J64"/>
    <mergeCell ref="Y67:Y78"/>
    <mergeCell ref="F66:J79"/>
    <mergeCell ref="AE225:AE236"/>
    <mergeCell ref="D61:J61"/>
    <mergeCell ref="AE146:AE157"/>
    <mergeCell ref="D219:J219"/>
    <mergeCell ref="D221:AE221"/>
    <mergeCell ref="D222:J222"/>
    <mergeCell ref="AA146:AA157"/>
    <mergeCell ref="AB146:AB157"/>
    <mergeCell ref="AC146:AC157"/>
    <mergeCell ref="AD146:AD157"/>
    <mergeCell ref="W146:W157"/>
    <mergeCell ref="X146:X157"/>
    <mergeCell ref="Y146:Y157"/>
    <mergeCell ref="Z146:Z157"/>
    <mergeCell ref="U146:U157"/>
    <mergeCell ref="V146:V157"/>
    <mergeCell ref="O146:O157"/>
    <mergeCell ref="P146:P157"/>
    <mergeCell ref="Q146:Q157"/>
    <mergeCell ref="R146:R157"/>
    <mergeCell ref="S146:S157"/>
    <mergeCell ref="T146:T157"/>
    <mergeCell ref="D298:J298"/>
    <mergeCell ref="AA225:AA236"/>
    <mergeCell ref="AB225:AB236"/>
    <mergeCell ref="AC225:AC236"/>
    <mergeCell ref="AD225:AD236"/>
    <mergeCell ref="W225:W236"/>
    <mergeCell ref="X225:X236"/>
    <mergeCell ref="Y225:Y236"/>
    <mergeCell ref="Z225:Z236"/>
    <mergeCell ref="S225:S236"/>
    <mergeCell ref="T225:T236"/>
    <mergeCell ref="U225:U236"/>
    <mergeCell ref="V225:V236"/>
    <mergeCell ref="O225:O236"/>
    <mergeCell ref="P225:P236"/>
    <mergeCell ref="Q225:Q236"/>
    <mergeCell ref="R225:R236"/>
    <mergeCell ref="K225:K236"/>
    <mergeCell ref="L225:L236"/>
    <mergeCell ref="M225:M236"/>
  </mergeCells>
  <phoneticPr fontId="0" type="noConversion"/>
  <printOptions horizontalCentered="1" verticalCentered="1"/>
  <pageMargins left="0.25" right="0.25" top="0.75" bottom="0.75" header="0.3" footer="0.3"/>
  <pageSetup scale="49" orientation="landscape" r:id="rId1"/>
  <headerFooter alignWithMargins="0">
    <oddHeader>&amp;LTCSubsummary
7/10/2023
CLB -Calculated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SUBSUMMARY</vt:lpstr>
      <vt:lpstr>SUBSUMMARY!Print_Area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Fomich, Keanan</cp:lastModifiedBy>
  <cp:lastPrinted>2023-07-10T14:20:52Z</cp:lastPrinted>
  <dcterms:created xsi:type="dcterms:W3CDTF">2005-09-27T11:52:28Z</dcterms:created>
  <dcterms:modified xsi:type="dcterms:W3CDTF">2024-03-29T13:23:26Z</dcterms:modified>
</cp:coreProperties>
</file>